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5D93D82-B687-4E0B-9FB8-E0958073868B}" xr6:coauthVersionLast="47" xr6:coauthVersionMax="47" xr10:uidLastSave="{00000000-0000-0000-0000-000000000000}"/>
  <bookViews>
    <workbookView xWindow="-108"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4" i="6"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c r="E13" i="18"/>
  <c r="K9" i="18"/>
  <c r="E9" i="18"/>
  <c r="K10" i="18" s="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K144" i="13"/>
  <c r="L144" i="13"/>
  <c r="F108" i="13"/>
  <c r="G108" i="13"/>
  <c r="H108" i="13"/>
  <c r="I108" i="13"/>
  <c r="J108" i="13"/>
  <c r="K108" i="13"/>
  <c r="L108" i="13"/>
  <c r="F72" i="13"/>
  <c r="G72" i="13"/>
  <c r="H72" i="13"/>
  <c r="I72" i="13"/>
  <c r="J72" i="13"/>
  <c r="K72" i="13"/>
  <c r="G36" i="13"/>
  <c r="I36" i="13"/>
  <c r="H146" i="13"/>
  <c r="G146" i="13"/>
  <c r="I146" i="13"/>
  <c r="J146" i="13"/>
  <c r="F146" i="13"/>
  <c r="L72" i="13"/>
  <c r="K36" i="13"/>
  <c r="K146" i="13"/>
  <c r="L36" i="13"/>
  <c r="L146" i="13"/>
  <c r="J14" i="18"/>
  <c r="K14" i="18"/>
  <c r="C70" i="4"/>
  <c r="E72" i="13"/>
  <c r="E108" i="13"/>
  <c r="E144" i="13"/>
  <c r="E36" i="13"/>
  <c r="E146" i="13"/>
  <c r="E15" i="18" l="1"/>
  <c r="F26" i="18" s="1"/>
  <c r="K15" i="18"/>
  <c r="G24" i="18" l="1"/>
</calcChain>
</file>

<file path=xl/sharedStrings.xml><?xml version="1.0" encoding="utf-8"?>
<sst xmlns="http://schemas.openxmlformats.org/spreadsheetml/2006/main" count="491" uniqueCount="372">
  <si>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</si>
  <si>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</si>
  <si>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</si>
  <si>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</si>
  <si>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</si>
  <si>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</si>
  <si>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</si>
  <si>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</si>
  <si>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</si>
  <si>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</si>
  <si>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</si>
  <si>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</si>
  <si>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</si>
  <si>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</si>
  <si>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</si>
  <si>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</si>
  <si>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</si>
  <si>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</si>
  <si>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</si>
  <si>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</si>
  <si>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</si>
  <si>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</si>
  <si>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</si>
  <si>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</si>
  <si>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</si>
  <si>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</si>
  <si>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</si>
  <si>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</si>
  <si>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</si>
  <si>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</si>
  <si>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</si>
  <si>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</si>
  <si>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</si>
  <si>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</si>
  <si>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</si>
  <si>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</si>
  <si>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</si>
  <si>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</si>
  <si>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</si>
  <si>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</si>
  <si>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</si>
  <si>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</si>
  <si>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</si>
  <si>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</si>
  <si>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</si>
  <si>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</si>
  <si>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</si>
  <si>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</si>
  <si>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</si>
  <si>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</si>
  <si>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</si>
  <si>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</si>
  <si>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</si>
  <si>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</si>
  <si>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</si>
  <si>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</si>
  <si>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</si>
  <si>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</si>
  <si>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</si>
  <si>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</si>
  <si>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</si>
  <si>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</si>
  <si>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</si>
  <si>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</si>
  <si>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</si>
  <si>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</si>
  <si>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</si>
  <si>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</si>
  <si>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</si>
  <si>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</si>
  <si>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</si>
  <si>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</si>
  <si>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</si>
  <si>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</si>
  <si>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</si>
  <si>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</si>
  <si>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</si>
  <si>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</si>
  <si>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</si>
  <si>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</si>
  <si>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</si>
  <si>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</si>
  <si>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</si>
  <si>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</si>
  <si>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</si>
  <si>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</si>
  <si>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</si>
  <si>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</si>
  <si>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</si>
  <si>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</si>
  <si>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</si>
  <si>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</si>
  <si>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</si>
  <si>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</si>
  <si>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</si>
  <si>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</si>
  <si>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</si>
  <si>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</si>
  <si>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</si>
  <si>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</si>
  <si>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</si>
  <si>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</si>
  <si>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</si>
  <si>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</si>
  <si>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</si>
  <si>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</si>
  <si>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</si>
  <si>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</si>
  <si>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</si>
  <si>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</si>
  <si>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</si>
  <si>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</si>
  <si>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</si>
  <si>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</si>
  <si>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</si>
  <si>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</si>
  <si>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</si>
  <si>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</si>
  <si>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</si>
  <si>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</si>
  <si>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</si>
  <si>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</si>
  <si>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</si>
  <si>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</si>
  <si>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</si>
  <si>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</si>
  <si>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</si>
  <si>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</si>
  <si>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</si>
  <si>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</si>
  <si>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</si>
  <si>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</si>
  <si>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</si>
  <si>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</si>
  <si>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</si>
  <si>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</si>
  <si>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</si>
  <si>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</si>
  <si>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</si>
  <si>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</si>
  <si>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</si>
  <si>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</si>
  <si>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</si>
  <si>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</si>
  <si>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</si>
  <si>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</si>
  <si>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</si>
  <si>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</si>
  <si>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</si>
  <si>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</si>
  <si>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</si>
  <si>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</si>
  <si>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</si>
  <si>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</si>
  <si>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</si>
  <si>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</si>
  <si>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</si>
  <si>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</si>
  <si>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</si>
  <si>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</si>
  <si>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</si>
  <si>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</si>
  <si>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</si>
  <si>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</si>
  <si>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</si>
  <si>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</si>
  <si>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</si>
  <si>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</si>
  <si>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</si>
  <si>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</si>
  <si>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</si>
  <si>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</si>
  <si>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</si>
  <si>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</si>
  <si>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</si>
  <si>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</si>
  <si>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</si>
  <si>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</si>
  <si>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</si>
  <si>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</si>
  <si>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</si>
  <si>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</si>
  <si>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</si>
  <si>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</si>
  <si>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</si>
  <si>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</si>
  <si>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</si>
  <si>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</si>
  <si>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</si>
  <si>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</si>
  <si>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</si>
  <si>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</si>
  <si>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</si>
  <si>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</si>
  <si>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</si>
  <si>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</si>
  <si>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</si>
  <si>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</si>
  <si>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</si>
  <si>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</si>
  <si>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</si>
  <si>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</si>
  <si>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</si>
  <si>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</si>
  <si>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</si>
  <si>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</si>
  <si>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</si>
  <si>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</si>
  <si>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</si>
  <si>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</si>
  <si>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</si>
  <si>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</si>
  <si>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</si>
  <si>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</si>
  <si>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</si>
  <si>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</si>
  <si>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</si>
  <si>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</si>
  <si>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</si>
  <si>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</si>
  <si>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</si>
  <si>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</si>
  <si>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</si>
  <si>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</si>
  <si>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</si>
  <si>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</si>
  <si>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</si>
  <si>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</si>
  <si>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</si>
  <si>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</si>
  <si>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</si>
  <si>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</si>
  <si>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</si>
  <si>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</si>
  <si>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</si>
  <si>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</si>
  <si>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</si>
  <si>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</si>
  <si>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</si>
  <si>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</si>
  <si>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</si>
  <si>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</si>
  <si>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</si>
  <si>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</si>
  <si>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</si>
  <si>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</si>
  <si>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</si>
  <si>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</si>
  <si>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</si>
  <si>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</si>
  <si>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</si>
  <si>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</si>
  <si>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</si>
  <si>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</si>
  <si>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</si>
  <si>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</si>
  <si>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</si>
  <si>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</si>
  <si>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</si>
  <si>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</si>
  <si>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</si>
  <si>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</si>
  <si>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</si>
  <si>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</si>
  <si>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CHEVALIER Nicolas</t>
  </si>
  <si>
    <t>Fonction : Chef de Service - Chef de Pôle
Grade : PU-PH</t>
  </si>
  <si>
    <t>Chevalier Nicolas</t>
  </si>
  <si>
    <t>PUPH/MCUPH</t>
  </si>
  <si>
    <t>CHU de Nice</t>
  </si>
  <si>
    <t>Fénichel Patrick</t>
  </si>
  <si>
    <t>Le Bizec Bruno</t>
  </si>
  <si>
    <t>Chami Lisa</t>
  </si>
  <si>
    <t>Hulo Sébastien</t>
  </si>
  <si>
    <t>Fini Jean-Baptiste</t>
  </si>
  <si>
    <t>Passeron Thierry</t>
  </si>
  <si>
    <t>Chavatte Pascal</t>
  </si>
  <si>
    <t>Bencsik Anna</t>
  </si>
  <si>
    <t>Mhaouty-Khodja</t>
  </si>
  <si>
    <t>Gallet Armand</t>
  </si>
  <si>
    <t>Baldi Isabelle</t>
  </si>
  <si>
    <t>Michel Cécile</t>
  </si>
  <si>
    <t>Gaspari Laura</t>
  </si>
  <si>
    <t>Meyer Pierre</t>
  </si>
  <si>
    <t>Greco Frédéric</t>
  </si>
  <si>
    <t>Balaguer Patrick</t>
  </si>
  <si>
    <t>Le Maire Albane</t>
  </si>
  <si>
    <t>Bonmatin Jean-Marc</t>
  </si>
  <si>
    <t>Gobillard Marie-Odile</t>
  </si>
  <si>
    <t>DIU Médecine Environnementale</t>
  </si>
  <si>
    <t>AOÛT</t>
  </si>
  <si>
    <t>OCTOBRE</t>
  </si>
  <si>
    <t>B2</t>
  </si>
  <si>
    <t>Pr Nicolas CHEVALIER</t>
  </si>
  <si>
    <r>
      <rPr>
        <b/>
        <u/>
        <sz val="11"/>
        <color theme="1"/>
        <rFont val="Calibri"/>
        <family val="2"/>
        <scheme val="minor"/>
      </rPr>
      <t>Objectifs spécifiques:</t>
    </r>
    <r>
      <rPr>
        <sz val="11"/>
        <color theme="1"/>
        <rFont val="Calibri"/>
        <family val="2"/>
        <scheme val="minor"/>
      </rPr>
      <t xml:space="preserve">
Apporter les connaissances nécessaires pour appréhender au mieux l’impact des facteurs environnementaux sur les différentes pathologies chroniques, identifier et quantifier les sources d’exposition, étudier les mécanismes physiopathologiques, évaluer les risque sanitaires, envisager les mesures préventives simples pour les populations particulièrement à risque dans le cadre de consultations médicales et des équipes soignantes ainsi qu’au niveau sociétal, connaître l’évolution de la règlementation au niveau national et européen.
</t>
    </r>
    <r>
      <rPr>
        <b/>
        <u/>
        <sz val="11"/>
        <color theme="1"/>
        <rFont val="Calibri"/>
        <family val="2"/>
        <scheme val="minor"/>
      </rPr>
      <t>Compétences attendues à l'issue de la formation:</t>
    </r>
    <r>
      <rPr>
        <sz val="11"/>
        <color theme="1"/>
        <rFont val="Calibri"/>
        <family val="2"/>
        <scheme val="minor"/>
      </rPr>
      <t xml:space="preserve">
- Comprendre les principes de bases de la toxicologie.
- Connaître les principales catégories de facteurs de risque environnementaux.
- Connaître les différentes méthodes de caractérisation des expositions à des polluants de l’environnement.
- Comprendre les principes de bases de l’épidémiologie environnementale.
- Connaître les principes de base de la prévention des risques.
- Être familier avec la réglementation en santé environnement.
- Connaître les spécificités de la santé environnementale dans le domaine de la périnatalité.</t>
    </r>
  </si>
  <si>
    <t xml:space="preserve">L'enseignement est mixte, réparti en deux modules de 5 jours de cours dispensés en hybride et en présentiel, une semaine à Nice et une semaine à Montpellier, répartis sur l'année universitaire. 
L'enseignement est assuré par l'ensemble des intervenants du DIU.
La première semaine de cours permet de poser les bases de l'enseignement, avec des notions généralistes. Elle comprend également un temps de réflexion autour du travail de mémoire qui permettra la validation finale du DIU. 
La seconde semaine d'enseignement regroupe des actions centrées sur la prise en charge du patient en général (couples, enfants, adolescents) avec des mises en situation de manière à faire émerger le concept d'éducation en santé environnementale.
Les documents mis à disposition ont été rédigés par des professionnels travaillant dans le champ de la santé environnementale. </t>
  </si>
  <si>
    <t>Siroux Valérie</t>
  </si>
  <si>
    <t>Université Côte d'Azur</t>
  </si>
  <si>
    <t>Université de Nantes</t>
  </si>
  <si>
    <t>Université de Grenoble</t>
  </si>
  <si>
    <t>Université de Lille</t>
  </si>
  <si>
    <t>Museum d'Histoire Naturelle</t>
  </si>
  <si>
    <t>Université Paris-Saclay</t>
  </si>
  <si>
    <t>ANSES</t>
  </si>
  <si>
    <t>Sorbonne Université</t>
  </si>
  <si>
    <t>Université de Bordeaux</t>
  </si>
  <si>
    <t>Université de Poitiers</t>
  </si>
  <si>
    <t>CHU de Montpellier</t>
  </si>
  <si>
    <t>Bardy Jennifer</t>
  </si>
  <si>
    <t>Albouy Marion</t>
  </si>
  <si>
    <t>Module 1 - Obligatoire</t>
  </si>
  <si>
    <t>Médecine Environnementale</t>
  </si>
  <si>
    <t>Module 2 - Obligatoire</t>
  </si>
  <si>
    <t xml:space="preserve">Mémoire </t>
  </si>
  <si>
    <t>Rédaction/Soutenance</t>
  </si>
  <si>
    <t>IRCM Montpellier</t>
  </si>
  <si>
    <t>CNRS</t>
  </si>
  <si>
    <t>CHU de Caen</t>
  </si>
  <si>
    <t>Université de Montpellier</t>
  </si>
  <si>
    <t xml:space="preserve">Cette formation  s’adresse aux professionnels et aux étudiants souhaitant acquérir des connaissances pour mieux comprendre la santé environnementale.
Sont admis à se présenter en vue de ce diplôme :
- Docteurs en Médecine toutes spécialités, Docteurs en Biologie médicale, Docteurs en Pharmacie, titulaires du diplôme français d'état ou celui d'un pays de l'Union Européenne
- Internes ou CCA (en cours de cursus) de médecine ou de pharmacie, ou de biologie médicale
- Étudiants étrangers inscrits à une DFMSA
- Sages-femmes DE, Infirmiers DE, Puéricultrices DE, MKDE, Diététicien(ne)s
- Étudiants ou professionnels d'autres filières hors santé, justifiant d'un niveau minimal de Master.
Effectif annuel minimal: 1 étudiant.
Effectif annuel maximal: 20 étudiants.
</t>
  </si>
  <si>
    <t>Prof Emerite Univ Côte d'Azur</t>
  </si>
  <si>
    <t>Epidémiologiste - MCU</t>
  </si>
  <si>
    <t>Médecin du travail - PUPH</t>
  </si>
  <si>
    <t xml:space="preserve">Physiologiste - PU </t>
  </si>
  <si>
    <t>Avocate - MCU</t>
  </si>
  <si>
    <t xml:space="preserve">Physiologiste - MCU </t>
  </si>
  <si>
    <t xml:space="preserve">Chercheur, Chef d'Unité </t>
  </si>
  <si>
    <t>f-paris@chu-montpellier.fr</t>
  </si>
  <si>
    <t>Patrick.FENICHEL@univ-cotedazur.fr</t>
  </si>
  <si>
    <t>bruno.lebizec@orange.fr</t>
  </si>
  <si>
    <t>GIOVANNINI-CHAMI.L@pediatrie-chulenval-nice.fr</t>
  </si>
  <si>
    <t>valerie.siroux@univ-grenoble-alpes.fr</t>
  </si>
  <si>
    <t>sebastien.hulo@univ-lille.fr</t>
  </si>
  <si>
    <t>fini@mnhn.fr</t>
  </si>
  <si>
    <t>passeron.t@chu-nice.fr</t>
  </si>
  <si>
    <t>pascale.chavatte-palmer@inrae.fr</t>
  </si>
  <si>
    <t>Jennifer.BARDY@univ-cotedazur.fr</t>
  </si>
  <si>
    <t>Anna.BENCSIK@anses.fr</t>
  </si>
  <si>
    <t>sakina.mhaouty-kodja@upmc.fr</t>
  </si>
  <si>
    <t>Armel.Gallet@unice.fr</t>
  </si>
  <si>
    <t>isabelle.baldi@u-bordeaux.fr</t>
  </si>
  <si>
    <t>marion.albouy@univ-poitiers.fr</t>
  </si>
  <si>
    <t>Cecile.MICHEL@anses.fr</t>
  </si>
  <si>
    <t>s-hamamah@chu-montpellier.fr</t>
  </si>
  <si>
    <t>dr.lauragaspari@gmail.com</t>
  </si>
  <si>
    <t>n-kalfa@chu-montpellier.fr</t>
  </si>
  <si>
    <t>p-meyer@chu-montpellier.fr</t>
  </si>
  <si>
    <t>f-greco@chu-montpellier.fr</t>
  </si>
  <si>
    <t>a-baghdadli@chu-montpellier.fr</t>
  </si>
  <si>
    <t>patrick.balaguer@inserm.fr</t>
  </si>
  <si>
    <t>lemaire@cbs.cnrs.fr</t>
  </si>
  <si>
    <t>seralini.gilles-eric@neuf.fr</t>
  </si>
  <si>
    <t>pr.charles.sultan@gmail.com</t>
  </si>
  <si>
    <t>bonmatin@cnrs-orleans.fr</t>
  </si>
  <si>
    <t>elido66@orange.fr</t>
  </si>
  <si>
    <t>m-mondain@chu-montpellier.fr</t>
  </si>
  <si>
    <t>Pediatre</t>
  </si>
  <si>
    <t>Neuropédiatre</t>
  </si>
  <si>
    <t>anesthésiste réanimateur</t>
  </si>
  <si>
    <t>Cancérologie</t>
  </si>
  <si>
    <t>Biologiste</t>
  </si>
  <si>
    <t>chimiste-toxicologue</t>
  </si>
  <si>
    <r>
      <t>Téléphone :  04.92.03.96.57
Mail :</t>
    </r>
    <r>
      <rPr>
        <sz val="11"/>
        <color theme="1"/>
        <rFont val="Calibri"/>
        <family val="2"/>
        <scheme val="minor"/>
      </rPr>
      <t xml:space="preserve"> Nicolas.CHEVALIER@univ-cotedazur.fr	</t>
    </r>
  </si>
  <si>
    <t xml:space="preserve">0492035519
Nicolas.CHEVALIER@univ-cotedazur.fr	</t>
  </si>
  <si>
    <t>Mondain Michel - Responsable de l'équipe médicale ORL et audiologie pédiatrique</t>
  </si>
  <si>
    <t>Sultan Charles - Endocrinologue pédiatrique</t>
  </si>
  <si>
    <t>Seralini Gilles-Eric - Biologiste moléculaire</t>
  </si>
  <si>
    <t>Baghdadli Amaria - pédopsychiatre</t>
  </si>
  <si>
    <t>Kalfa Nicolas - Responsable du service Chirurgie pédiatrique viscérale et urologique</t>
  </si>
  <si>
    <t>Hamamah Samir - Responsable service Biologie au CHU</t>
  </si>
  <si>
    <t>Paris Françoise - Endocrinologue Pédiatre</t>
  </si>
  <si>
    <t xml:space="preserve">Biochimiste </t>
  </si>
  <si>
    <t xml:space="preserve">Cet enseignement s'inscrit à la fois dans la thématique fléchée UCA IDEX Environnement et Santé ainsi que dans la construction d'une nouvelle filière master/doctorat IDEX Académie 3. Evaluation et gestion des risques anthropiques.                                                                                               UCA en incluant parmis les intervenant des orateurs d'autres universités (Marseille, Toulouse,...) souhaite élargir les universités partenaires pour ce DIU national unique.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</si>
</sst>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9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2"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2" fillId="0" borderId="0" xfId="0" applyFont="1"/>
    <xf numFmtId="0" fontId="18" fillId="0" borderId="1"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0" fillId="0" borderId="1" xfId="0" applyBorder="1" applyAlignment="1" applyProtection="1">
      <alignment horizontal="left" vertical="center"/>
      <protection locked="0"/>
    </xf>
    <xf numFmtId="0" fontId="19" fillId="0" borderId="10" xfId="0" applyFont="1" applyBorder="1" applyAlignment="1" applyProtection="1">
      <alignment horizontal="left" vertical="center" wrapText="1"/>
      <protection locked="0"/>
    </xf>
    <xf numFmtId="0" fontId="2" fillId="0" borderId="0" xfId="0" applyFont="1"/>
    <xf numFmtId="0" fontId="2" fillId="0" borderId="0" xfId="0" applyFont="1"/>
    <xf numFmtId="0" fontId="2" fillId="0" borderId="0" xfId="0" applyFont="1"/>
    <xf numFmtId="0" fontId="2" fillId="0" borderId="0" xfId="0" applyFont="1"/>
    <xf numFmtId="0" fontId="2" fillId="0" borderId="0" xfId="0" applyFont="1"/>
    <xf numFmtId="0" fontId="18" fillId="5" borderId="60" xfId="0" applyFont="1" applyFill="1" applyBorder="1" applyAlignment="1">
      <alignment horizontal="center" vertical="center" wrapText="1"/>
    </xf>
    <xf numFmtId="0" fontId="18" fillId="0" borderId="11" xfId="0" applyFont="1" applyBorder="1" applyAlignment="1" applyProtection="1">
      <alignment horizontal="center" vertical="center" wrapText="1"/>
      <protection locked="0"/>
    </xf>
    <xf numFmtId="0" fontId="19" fillId="0" borderId="10"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0" xfId="0" applyAlignment="1">
      <alignment horizontal="center"/>
    </xf>
    <xf numFmtId="0" fontId="18" fillId="0" borderId="6"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0" xfId="0" applyAlignment="1" applyProtection="1">
      <alignment horizontal="center"/>
      <protection locked="0"/>
    </xf>
    <xf numFmtId="0" fontId="0" fillId="0" borderId="0" xfId="0"/>
    <xf numFmtId="0" fontId="0" fillId="0" borderId="0" xfId="0"/>
    <xf numFmtId="0" fontId="2" fillId="0" borderId="0" xfId="0" applyFont="1"/>
    <xf numFmtId="0" fontId="2" fillId="0" borderId="0" xfId="0" applyFont="1" applyAlignment="1">
      <alignment vertical="center"/>
    </xf>
    <xf numFmtId="0" fontId="0" fillId="0" borderId="1" xfId="0" applyBorder="1" applyAlignment="1" applyProtection="1">
      <alignment horizontal="left" vertical="center" wrapText="1"/>
      <protection locked="0"/>
    </xf>
    <xf numFmtId="0" fontId="0" fillId="0" borderId="0" xfId="0" applyAlignment="1" applyProtection="1">
      <alignment wrapText="1"/>
      <protection locked="0"/>
    </xf>
    <xf numFmtId="0" fontId="0" fillId="0" borderId="0" xfId="0" applyAlignment="1">
      <alignment wrapText="1"/>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3" fillId="0" borderId="0" xfId="0" applyFont="1" applyAlignment="1">
      <alignment horizontal="center" vertical="center"/>
    </xf>
    <xf numFmtId="0" fontId="0" fillId="0" borderId="18" xfId="0" applyBorder="1" applyAlignment="1">
      <alignment horizontal="left"/>
    </xf>
    <xf numFmtId="0" fontId="0" fillId="0" borderId="20" xfId="0" applyBorder="1" applyAlignment="1">
      <alignment horizontal="left"/>
    </xf>
    <xf numFmtId="167" fontId="0" fillId="0" borderId="18" xfId="0" applyNumberFormat="1" applyBorder="1" applyAlignment="1">
      <alignment horizontal="center" vertical="center"/>
    </xf>
    <xf numFmtId="167" fontId="0" fillId="0" borderId="20" xfId="0" applyNumberFormat="1" applyBorder="1" applyAlignment="1">
      <alignment horizontal="center" vertical="center"/>
    </xf>
    <xf numFmtId="0" fontId="6" fillId="0" borderId="1" xfId="0" applyFont="1" applyBorder="1" applyAlignment="1">
      <alignment horizontal="left" vertical="top"/>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7" fontId="24" fillId="0" borderId="18" xfId="0" applyNumberFormat="1" applyFont="1" applyBorder="1" applyAlignment="1">
      <alignment horizontal="center" vertical="center"/>
    </xf>
    <xf numFmtId="167" fontId="24" fillId="0" borderId="20"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0" fontId="0" fillId="0" borderId="1" xfId="0" applyBorder="1" applyAlignment="1">
      <alignment horizontal="left"/>
    </xf>
    <xf numFmtId="0" fontId="0" fillId="5" borderId="36" xfId="0" applyFill="1" applyBorder="1" applyAlignment="1" applyProtection="1">
      <alignment horizontal="left" vertical="top" wrapText="1"/>
      <protection locked="0"/>
    </xf>
    <xf numFmtId="0" fontId="0" fillId="5" borderId="37" xfId="0" applyFill="1" applyBorder="1" applyAlignment="1" applyProtection="1">
      <alignment horizontal="left" vertical="top" wrapText="1"/>
      <protection locked="0"/>
    </xf>
    <xf numFmtId="0" fontId="0" fillId="5" borderId="63" xfId="0" applyFill="1" applyBorder="1" applyAlignment="1" applyProtection="1">
      <alignment horizontal="left" vertical="top" wrapText="1"/>
      <protection locked="0"/>
    </xf>
    <xf numFmtId="0" fontId="0" fillId="5" borderId="23"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44" xfId="0" applyFill="1" applyBorder="1" applyAlignment="1" applyProtection="1">
      <alignment horizontal="left" vertical="top" wrapText="1"/>
      <protection locked="0"/>
    </xf>
    <xf numFmtId="0" fontId="0" fillId="5" borderId="39" xfId="0" applyFill="1" applyBorder="1" applyAlignment="1" applyProtection="1">
      <alignment horizontal="left" vertical="top" wrapText="1"/>
      <protection locked="0"/>
    </xf>
    <xf numFmtId="0" fontId="0" fillId="5" borderId="40" xfId="0" applyFill="1" applyBorder="1" applyAlignment="1" applyProtection="1">
      <alignment horizontal="left" vertical="top" wrapText="1"/>
      <protection locked="0"/>
    </xf>
    <xf numFmtId="0" fontId="0" fillId="5" borderId="45" xfId="0" applyFill="1" applyBorder="1" applyAlignment="1" applyProtection="1">
      <alignment horizontal="left" vertical="top" wrapText="1"/>
      <protection locked="0"/>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6">
    <cellStyle name="Lien hypertexte" xfId="3" builtinId="8"/>
    <cellStyle name="Monétaire" xfId="1" builtinId="4"/>
    <cellStyle name="Monétaire 2" xfId="4" xr:uid="{5BCB0953-A753-4B96-AC6E-67C798B6FB18}"/>
    <cellStyle name="Monétaire 3" xfId="5" xr:uid="{9628C34A-E5D3-465F-9EC8-620204ABB43E}"/>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Patrick.FENICHEL@univ-cotedazur.fr" TargetMode="External"/><Relationship Id="rId2" Type="http://schemas.openxmlformats.org/officeDocument/2006/relationships/hyperlink" Target="mailto:bruno.lebizec@orange.fr" TargetMode="External"/><Relationship Id="rId1" Type="http://schemas.openxmlformats.org/officeDocument/2006/relationships/hyperlink" Target="mailto:isabelle.baldi@u-bordeaux.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9"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29.4" thickBot="1" x14ac:dyDescent="0.35">
      <c r="A3" s="49" t="s">
        <v>255</v>
      </c>
      <c r="B3" s="90" t="s">
        <v>288</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39" t="s">
        <v>264</v>
      </c>
      <c r="B7" s="140"/>
    </row>
    <row r="8" spans="1:4" ht="30" customHeight="1" x14ac:dyDescent="0.3">
      <c r="A8" s="141" t="s">
        <v>265</v>
      </c>
      <c r="B8" s="142"/>
    </row>
    <row r="9" spans="1:4" ht="30.75" customHeight="1" thickBot="1" x14ac:dyDescent="0.35">
      <c r="A9" s="143" t="s">
        <v>361</v>
      </c>
      <c r="B9" s="144"/>
    </row>
    <row r="10" spans="1:4" ht="15" thickBot="1" x14ac:dyDescent="0.35">
      <c r="A10" s="54" t="s">
        <v>191</v>
      </c>
      <c r="B10" s="47" t="s">
        <v>3</v>
      </c>
    </row>
    <row r="11" spans="1:4" ht="15" customHeight="1" x14ac:dyDescent="0.3">
      <c r="A11" s="48" t="s">
        <v>0</v>
      </c>
      <c r="B11" s="57" t="s">
        <v>6</v>
      </c>
      <c r="C11" s="137"/>
      <c r="D11" s="138"/>
    </row>
    <row r="12" spans="1:4" ht="15" thickBot="1" x14ac:dyDescent="0.35">
      <c r="A12" s="146" t="s">
        <v>192</v>
      </c>
      <c r="B12" s="147"/>
      <c r="C12" s="137"/>
      <c r="D12" s="138"/>
    </row>
    <row r="14" spans="1:4" x14ac:dyDescent="0.3">
      <c r="A14" s="145" t="s">
        <v>193</v>
      </c>
      <c r="B14" s="145"/>
    </row>
    <row r="16" spans="1:4" x14ac:dyDescent="0.3">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25" zoomScale="90" zoomScaleNormal="90" workbookViewId="0">
      <selection activeCell="A34" sqref="A34:Q4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8" t="s">
        <v>216</v>
      </c>
      <c r="B1" s="149"/>
      <c r="C1" s="149"/>
      <c r="D1" s="149"/>
      <c r="E1" s="149"/>
      <c r="F1" s="149"/>
      <c r="G1" s="149"/>
      <c r="H1" s="149"/>
      <c r="I1" s="149"/>
      <c r="J1" s="149"/>
      <c r="K1" s="149"/>
      <c r="L1" s="149"/>
      <c r="M1" s="149"/>
      <c r="N1" s="149"/>
      <c r="O1" s="149"/>
      <c r="P1" s="149"/>
      <c r="Q1" s="150"/>
    </row>
    <row r="2" spans="1:17" x14ac:dyDescent="0.3">
      <c r="A2" s="161" t="s">
        <v>202</v>
      </c>
      <c r="B2" s="162"/>
      <c r="C2" s="162"/>
      <c r="D2" s="162"/>
      <c r="E2" s="162"/>
      <c r="F2" s="162"/>
      <c r="G2" s="162"/>
      <c r="H2" s="162"/>
      <c r="I2" s="162"/>
      <c r="J2" s="162"/>
      <c r="K2" s="162"/>
      <c r="L2" s="162"/>
      <c r="M2" s="162"/>
      <c r="N2" s="162"/>
      <c r="O2" s="162"/>
      <c r="P2" s="162"/>
      <c r="Q2" s="163"/>
    </row>
    <row r="3" spans="1:17" ht="51" customHeight="1" x14ac:dyDescent="0.3">
      <c r="A3" s="151" t="s">
        <v>205</v>
      </c>
      <c r="B3" s="152"/>
      <c r="C3" s="152"/>
      <c r="D3" s="152"/>
      <c r="E3" s="152"/>
      <c r="F3" s="152"/>
      <c r="G3" s="152"/>
      <c r="H3" s="152"/>
      <c r="I3" s="152"/>
      <c r="J3" s="152"/>
      <c r="K3" s="152"/>
      <c r="L3" s="152"/>
      <c r="M3" s="152"/>
      <c r="N3" s="152"/>
      <c r="O3" s="152"/>
      <c r="P3" s="152"/>
      <c r="Q3" s="153"/>
    </row>
    <row r="4" spans="1:17" x14ac:dyDescent="0.3">
      <c r="A4" s="154" t="s">
        <v>293</v>
      </c>
      <c r="B4" s="155"/>
      <c r="C4" s="155"/>
      <c r="D4" s="155"/>
      <c r="E4" s="155"/>
      <c r="F4" s="155"/>
      <c r="G4" s="155"/>
      <c r="H4" s="155"/>
      <c r="I4" s="155"/>
      <c r="J4" s="155"/>
      <c r="K4" s="155"/>
      <c r="L4" s="155"/>
      <c r="M4" s="155"/>
      <c r="N4" s="155"/>
      <c r="O4" s="155"/>
      <c r="P4" s="155"/>
      <c r="Q4" s="156"/>
    </row>
    <row r="5" spans="1:17" x14ac:dyDescent="0.3">
      <c r="A5" s="157"/>
      <c r="B5" s="155"/>
      <c r="C5" s="155"/>
      <c r="D5" s="155"/>
      <c r="E5" s="155"/>
      <c r="F5" s="155"/>
      <c r="G5" s="155"/>
      <c r="H5" s="155"/>
      <c r="I5" s="155"/>
      <c r="J5" s="155"/>
      <c r="K5" s="155"/>
      <c r="L5" s="155"/>
      <c r="M5" s="155"/>
      <c r="N5" s="155"/>
      <c r="O5" s="155"/>
      <c r="P5" s="155"/>
      <c r="Q5" s="156"/>
    </row>
    <row r="6" spans="1:17" x14ac:dyDescent="0.3">
      <c r="A6" s="157"/>
      <c r="B6" s="155"/>
      <c r="C6" s="155"/>
      <c r="D6" s="155"/>
      <c r="E6" s="155"/>
      <c r="F6" s="155"/>
      <c r="G6" s="155"/>
      <c r="H6" s="155"/>
      <c r="I6" s="155"/>
      <c r="J6" s="155"/>
      <c r="K6" s="155"/>
      <c r="L6" s="155"/>
      <c r="M6" s="155"/>
      <c r="N6" s="155"/>
      <c r="O6" s="155"/>
      <c r="P6" s="155"/>
      <c r="Q6" s="156"/>
    </row>
    <row r="7" spans="1:17" x14ac:dyDescent="0.3">
      <c r="A7" s="157"/>
      <c r="B7" s="155"/>
      <c r="C7" s="155"/>
      <c r="D7" s="155"/>
      <c r="E7" s="155"/>
      <c r="F7" s="155"/>
      <c r="G7" s="155"/>
      <c r="H7" s="155"/>
      <c r="I7" s="155"/>
      <c r="J7" s="155"/>
      <c r="K7" s="155"/>
      <c r="L7" s="155"/>
      <c r="M7" s="155"/>
      <c r="N7" s="155"/>
      <c r="O7" s="155"/>
      <c r="P7" s="155"/>
      <c r="Q7" s="156"/>
    </row>
    <row r="8" spans="1:17" x14ac:dyDescent="0.3">
      <c r="A8" s="157"/>
      <c r="B8" s="155"/>
      <c r="C8" s="155"/>
      <c r="D8" s="155"/>
      <c r="E8" s="155"/>
      <c r="F8" s="155"/>
      <c r="G8" s="155"/>
      <c r="H8" s="155"/>
      <c r="I8" s="155"/>
      <c r="J8" s="155"/>
      <c r="K8" s="155"/>
      <c r="L8" s="155"/>
      <c r="M8" s="155"/>
      <c r="N8" s="155"/>
      <c r="O8" s="155"/>
      <c r="P8" s="155"/>
      <c r="Q8" s="156"/>
    </row>
    <row r="9" spans="1:17" x14ac:dyDescent="0.3">
      <c r="A9" s="157"/>
      <c r="B9" s="155"/>
      <c r="C9" s="155"/>
      <c r="D9" s="155"/>
      <c r="E9" s="155"/>
      <c r="F9" s="155"/>
      <c r="G9" s="155"/>
      <c r="H9" s="155"/>
      <c r="I9" s="155"/>
      <c r="J9" s="155"/>
      <c r="K9" s="155"/>
      <c r="L9" s="155"/>
      <c r="M9" s="155"/>
      <c r="N9" s="155"/>
      <c r="O9" s="155"/>
      <c r="P9" s="155"/>
      <c r="Q9" s="156"/>
    </row>
    <row r="10" spans="1:17" x14ac:dyDescent="0.3">
      <c r="A10" s="157"/>
      <c r="B10" s="155"/>
      <c r="C10" s="155"/>
      <c r="D10" s="155"/>
      <c r="E10" s="155"/>
      <c r="F10" s="155"/>
      <c r="G10" s="155"/>
      <c r="H10" s="155"/>
      <c r="I10" s="155"/>
      <c r="J10" s="155"/>
      <c r="K10" s="155"/>
      <c r="L10" s="155"/>
      <c r="M10" s="155"/>
      <c r="N10" s="155"/>
      <c r="O10" s="155"/>
      <c r="P10" s="155"/>
      <c r="Q10" s="156"/>
    </row>
    <row r="11" spans="1:17" x14ac:dyDescent="0.3">
      <c r="A11" s="157"/>
      <c r="B11" s="155"/>
      <c r="C11" s="155"/>
      <c r="D11" s="155"/>
      <c r="E11" s="155"/>
      <c r="F11" s="155"/>
      <c r="G11" s="155"/>
      <c r="H11" s="155"/>
      <c r="I11" s="155"/>
      <c r="J11" s="155"/>
      <c r="K11" s="155"/>
      <c r="L11" s="155"/>
      <c r="M11" s="155"/>
      <c r="N11" s="155"/>
      <c r="O11" s="155"/>
      <c r="P11" s="155"/>
      <c r="Q11" s="156"/>
    </row>
    <row r="12" spans="1:17" x14ac:dyDescent="0.3">
      <c r="A12" s="157"/>
      <c r="B12" s="155"/>
      <c r="C12" s="155"/>
      <c r="D12" s="155"/>
      <c r="E12" s="155"/>
      <c r="F12" s="155"/>
      <c r="G12" s="155"/>
      <c r="H12" s="155"/>
      <c r="I12" s="155"/>
      <c r="J12" s="155"/>
      <c r="K12" s="155"/>
      <c r="L12" s="155"/>
      <c r="M12" s="155"/>
      <c r="N12" s="155"/>
      <c r="O12" s="155"/>
      <c r="P12" s="155"/>
      <c r="Q12" s="156"/>
    </row>
    <row r="13" spans="1:17" x14ac:dyDescent="0.3">
      <c r="A13" s="157"/>
      <c r="B13" s="155"/>
      <c r="C13" s="155"/>
      <c r="D13" s="155"/>
      <c r="E13" s="155"/>
      <c r="F13" s="155"/>
      <c r="G13" s="155"/>
      <c r="H13" s="155"/>
      <c r="I13" s="155"/>
      <c r="J13" s="155"/>
      <c r="K13" s="155"/>
      <c r="L13" s="155"/>
      <c r="M13" s="155"/>
      <c r="N13" s="155"/>
      <c r="O13" s="155"/>
      <c r="P13" s="155"/>
      <c r="Q13" s="156"/>
    </row>
    <row r="14" spans="1:17" x14ac:dyDescent="0.3">
      <c r="A14" s="157"/>
      <c r="B14" s="155"/>
      <c r="C14" s="155"/>
      <c r="D14" s="155"/>
      <c r="E14" s="155"/>
      <c r="F14" s="155"/>
      <c r="G14" s="155"/>
      <c r="H14" s="155"/>
      <c r="I14" s="155"/>
      <c r="J14" s="155"/>
      <c r="K14" s="155"/>
      <c r="L14" s="155"/>
      <c r="M14" s="155"/>
      <c r="N14" s="155"/>
      <c r="O14" s="155"/>
      <c r="P14" s="155"/>
      <c r="Q14" s="156"/>
    </row>
    <row r="15" spans="1:17" x14ac:dyDescent="0.3">
      <c r="A15" s="157"/>
      <c r="B15" s="155"/>
      <c r="C15" s="155"/>
      <c r="D15" s="155"/>
      <c r="E15" s="155"/>
      <c r="F15" s="155"/>
      <c r="G15" s="155"/>
      <c r="H15" s="155"/>
      <c r="I15" s="155"/>
      <c r="J15" s="155"/>
      <c r="K15" s="155"/>
      <c r="L15" s="155"/>
      <c r="M15" s="155"/>
      <c r="N15" s="155"/>
      <c r="O15" s="155"/>
      <c r="P15" s="155"/>
      <c r="Q15" s="156"/>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61" t="s">
        <v>203</v>
      </c>
      <c r="B17" s="162"/>
      <c r="C17" s="162"/>
      <c r="D17" s="162"/>
      <c r="E17" s="162"/>
      <c r="F17" s="162"/>
      <c r="G17" s="162"/>
      <c r="H17" s="162"/>
      <c r="I17" s="162"/>
      <c r="J17" s="162"/>
      <c r="K17" s="162"/>
      <c r="L17" s="162"/>
      <c r="M17" s="162"/>
      <c r="N17" s="162"/>
      <c r="O17" s="162"/>
      <c r="P17" s="162"/>
      <c r="Q17" s="163"/>
    </row>
    <row r="18" spans="1:17" ht="31.5" customHeight="1" x14ac:dyDescent="0.3">
      <c r="A18" s="151" t="s">
        <v>201</v>
      </c>
      <c r="B18" s="172"/>
      <c r="C18" s="172"/>
      <c r="D18" s="172"/>
      <c r="E18" s="172"/>
      <c r="F18" s="172"/>
      <c r="G18" s="172"/>
      <c r="H18" s="172"/>
      <c r="I18" s="172"/>
      <c r="J18" s="172"/>
      <c r="K18" s="172"/>
      <c r="L18" s="172"/>
      <c r="M18" s="172"/>
      <c r="N18" s="172"/>
      <c r="O18" s="172"/>
      <c r="P18" s="172"/>
      <c r="Q18" s="173"/>
    </row>
    <row r="19" spans="1:17" x14ac:dyDescent="0.3">
      <c r="A19" s="177" t="s">
        <v>294</v>
      </c>
      <c r="B19" s="178"/>
      <c r="C19" s="178"/>
      <c r="D19" s="178"/>
      <c r="E19" s="178"/>
      <c r="F19" s="178"/>
      <c r="G19" s="178"/>
      <c r="H19" s="178"/>
      <c r="I19" s="178"/>
      <c r="J19" s="178"/>
      <c r="K19" s="178"/>
      <c r="L19" s="178"/>
      <c r="M19" s="178"/>
      <c r="N19" s="178"/>
      <c r="O19" s="178"/>
      <c r="P19" s="178"/>
      <c r="Q19" s="179"/>
    </row>
    <row r="20" spans="1:17" x14ac:dyDescent="0.3">
      <c r="A20" s="180"/>
      <c r="B20" s="178"/>
      <c r="C20" s="178"/>
      <c r="D20" s="178"/>
      <c r="E20" s="178"/>
      <c r="F20" s="178"/>
      <c r="G20" s="178"/>
      <c r="H20" s="178"/>
      <c r="I20" s="178"/>
      <c r="J20" s="178"/>
      <c r="K20" s="178"/>
      <c r="L20" s="178"/>
      <c r="M20" s="178"/>
      <c r="N20" s="178"/>
      <c r="O20" s="178"/>
      <c r="P20" s="178"/>
      <c r="Q20" s="179"/>
    </row>
    <row r="21" spans="1:17" x14ac:dyDescent="0.3">
      <c r="A21" s="180"/>
      <c r="B21" s="178"/>
      <c r="C21" s="178"/>
      <c r="D21" s="178"/>
      <c r="E21" s="178"/>
      <c r="F21" s="178"/>
      <c r="G21" s="178"/>
      <c r="H21" s="178"/>
      <c r="I21" s="178"/>
      <c r="J21" s="178"/>
      <c r="K21" s="178"/>
      <c r="L21" s="178"/>
      <c r="M21" s="178"/>
      <c r="N21" s="178"/>
      <c r="O21" s="178"/>
      <c r="P21" s="178"/>
      <c r="Q21" s="179"/>
    </row>
    <row r="22" spans="1:17" x14ac:dyDescent="0.3">
      <c r="A22" s="180"/>
      <c r="B22" s="178"/>
      <c r="C22" s="178"/>
      <c r="D22" s="178"/>
      <c r="E22" s="178"/>
      <c r="F22" s="178"/>
      <c r="G22" s="178"/>
      <c r="H22" s="178"/>
      <c r="I22" s="178"/>
      <c r="J22" s="178"/>
      <c r="K22" s="178"/>
      <c r="L22" s="178"/>
      <c r="M22" s="178"/>
      <c r="N22" s="178"/>
      <c r="O22" s="178"/>
      <c r="P22" s="178"/>
      <c r="Q22" s="179"/>
    </row>
    <row r="23" spans="1:17" x14ac:dyDescent="0.3">
      <c r="A23" s="180"/>
      <c r="B23" s="178"/>
      <c r="C23" s="178"/>
      <c r="D23" s="178"/>
      <c r="E23" s="178"/>
      <c r="F23" s="178"/>
      <c r="G23" s="178"/>
      <c r="H23" s="178"/>
      <c r="I23" s="178"/>
      <c r="J23" s="178"/>
      <c r="K23" s="178"/>
      <c r="L23" s="178"/>
      <c r="M23" s="178"/>
      <c r="N23" s="178"/>
      <c r="O23" s="178"/>
      <c r="P23" s="178"/>
      <c r="Q23" s="179"/>
    </row>
    <row r="24" spans="1:17" x14ac:dyDescent="0.3">
      <c r="A24" s="180"/>
      <c r="B24" s="178"/>
      <c r="C24" s="178"/>
      <c r="D24" s="178"/>
      <c r="E24" s="178"/>
      <c r="F24" s="178"/>
      <c r="G24" s="178"/>
      <c r="H24" s="178"/>
      <c r="I24" s="178"/>
      <c r="J24" s="178"/>
      <c r="K24" s="178"/>
      <c r="L24" s="178"/>
      <c r="M24" s="178"/>
      <c r="N24" s="178"/>
      <c r="O24" s="178"/>
      <c r="P24" s="178"/>
      <c r="Q24" s="179"/>
    </row>
    <row r="25" spans="1:17" x14ac:dyDescent="0.3">
      <c r="A25" s="180"/>
      <c r="B25" s="178"/>
      <c r="C25" s="178"/>
      <c r="D25" s="178"/>
      <c r="E25" s="178"/>
      <c r="F25" s="178"/>
      <c r="G25" s="178"/>
      <c r="H25" s="178"/>
      <c r="I25" s="178"/>
      <c r="J25" s="178"/>
      <c r="K25" s="178"/>
      <c r="L25" s="178"/>
      <c r="M25" s="178"/>
      <c r="N25" s="178"/>
      <c r="O25" s="178"/>
      <c r="P25" s="178"/>
      <c r="Q25" s="179"/>
    </row>
    <row r="26" spans="1:17" x14ac:dyDescent="0.3">
      <c r="A26" s="180"/>
      <c r="B26" s="178"/>
      <c r="C26" s="178"/>
      <c r="D26" s="178"/>
      <c r="E26" s="178"/>
      <c r="F26" s="178"/>
      <c r="G26" s="178"/>
      <c r="H26" s="178"/>
      <c r="I26" s="178"/>
      <c r="J26" s="178"/>
      <c r="K26" s="178"/>
      <c r="L26" s="178"/>
      <c r="M26" s="178"/>
      <c r="N26" s="178"/>
      <c r="O26" s="178"/>
      <c r="P26" s="178"/>
      <c r="Q26" s="179"/>
    </row>
    <row r="27" spans="1:17" x14ac:dyDescent="0.3">
      <c r="A27" s="180"/>
      <c r="B27" s="178"/>
      <c r="C27" s="178"/>
      <c r="D27" s="178"/>
      <c r="E27" s="178"/>
      <c r="F27" s="178"/>
      <c r="G27" s="178"/>
      <c r="H27" s="178"/>
      <c r="I27" s="178"/>
      <c r="J27" s="178"/>
      <c r="K27" s="178"/>
      <c r="L27" s="178"/>
      <c r="M27" s="178"/>
      <c r="N27" s="178"/>
      <c r="O27" s="178"/>
      <c r="P27" s="178"/>
      <c r="Q27" s="179"/>
    </row>
    <row r="28" spans="1:17" x14ac:dyDescent="0.3">
      <c r="A28" s="180"/>
      <c r="B28" s="178"/>
      <c r="C28" s="178"/>
      <c r="D28" s="178"/>
      <c r="E28" s="178"/>
      <c r="F28" s="178"/>
      <c r="G28" s="178"/>
      <c r="H28" s="178"/>
      <c r="I28" s="178"/>
      <c r="J28" s="178"/>
      <c r="K28" s="178"/>
      <c r="L28" s="178"/>
      <c r="M28" s="178"/>
      <c r="N28" s="178"/>
      <c r="O28" s="178"/>
      <c r="P28" s="178"/>
      <c r="Q28" s="179"/>
    </row>
    <row r="29" spans="1:17" x14ac:dyDescent="0.3">
      <c r="A29" s="180"/>
      <c r="B29" s="178"/>
      <c r="C29" s="178"/>
      <c r="D29" s="178"/>
      <c r="E29" s="178"/>
      <c r="F29" s="178"/>
      <c r="G29" s="178"/>
      <c r="H29" s="178"/>
      <c r="I29" s="178"/>
      <c r="J29" s="178"/>
      <c r="K29" s="178"/>
      <c r="L29" s="178"/>
      <c r="M29" s="178"/>
      <c r="N29" s="178"/>
      <c r="O29" s="178"/>
      <c r="P29" s="178"/>
      <c r="Q29" s="179"/>
    </row>
    <row r="30" spans="1:17" x14ac:dyDescent="0.3">
      <c r="A30" s="180"/>
      <c r="B30" s="178"/>
      <c r="C30" s="178"/>
      <c r="D30" s="178"/>
      <c r="E30" s="178"/>
      <c r="F30" s="178"/>
      <c r="G30" s="178"/>
      <c r="H30" s="178"/>
      <c r="I30" s="178"/>
      <c r="J30" s="178"/>
      <c r="K30" s="178"/>
      <c r="L30" s="178"/>
      <c r="M30" s="178"/>
      <c r="N30" s="178"/>
      <c r="O30" s="178"/>
      <c r="P30" s="178"/>
      <c r="Q30" s="179"/>
    </row>
    <row r="31" spans="1:17" ht="15" thickBot="1" x14ac:dyDescent="0.35">
      <c r="A31" s="181"/>
      <c r="B31" s="182"/>
      <c r="C31" s="182"/>
      <c r="D31" s="182"/>
      <c r="E31" s="182"/>
      <c r="F31" s="182"/>
      <c r="G31" s="182"/>
      <c r="H31" s="182"/>
      <c r="I31" s="182"/>
      <c r="J31" s="182"/>
      <c r="K31" s="182"/>
      <c r="L31" s="182"/>
      <c r="M31" s="182"/>
      <c r="N31" s="182"/>
      <c r="O31" s="182"/>
      <c r="P31" s="182"/>
      <c r="Q31" s="183"/>
    </row>
    <row r="32" spans="1:17" x14ac:dyDescent="0.3">
      <c r="A32" s="161" t="s">
        <v>204</v>
      </c>
      <c r="B32" s="162"/>
      <c r="C32" s="162"/>
      <c r="D32" s="162"/>
      <c r="E32" s="162"/>
      <c r="F32" s="162"/>
      <c r="G32" s="162"/>
      <c r="H32" s="162"/>
      <c r="I32" s="162"/>
      <c r="J32" s="162"/>
      <c r="K32" s="162"/>
      <c r="L32" s="162"/>
      <c r="M32" s="162"/>
      <c r="N32" s="162"/>
      <c r="O32" s="162"/>
      <c r="P32" s="162"/>
      <c r="Q32" s="163"/>
    </row>
    <row r="33" spans="1:17" ht="20.25" customHeight="1" x14ac:dyDescent="0.3">
      <c r="A33" s="151" t="s">
        <v>199</v>
      </c>
      <c r="B33" s="152"/>
      <c r="C33" s="152"/>
      <c r="D33" s="152"/>
      <c r="E33" s="152"/>
      <c r="F33" s="152"/>
      <c r="G33" s="152"/>
      <c r="H33" s="152"/>
      <c r="I33" s="152"/>
      <c r="J33" s="152"/>
      <c r="K33" s="152"/>
      <c r="L33" s="152"/>
      <c r="M33" s="152"/>
      <c r="N33" s="152"/>
      <c r="O33" s="152"/>
      <c r="P33" s="152"/>
      <c r="Q33" s="153"/>
    </row>
    <row r="34" spans="1:17" x14ac:dyDescent="0.3">
      <c r="A34" s="157" t="s">
        <v>371</v>
      </c>
      <c r="B34" s="155"/>
      <c r="C34" s="155"/>
      <c r="D34" s="155"/>
      <c r="E34" s="155"/>
      <c r="F34" s="155"/>
      <c r="G34" s="155"/>
      <c r="H34" s="155"/>
      <c r="I34" s="155"/>
      <c r="J34" s="155"/>
      <c r="K34" s="155"/>
      <c r="L34" s="155"/>
      <c r="M34" s="155"/>
      <c r="N34" s="155"/>
      <c r="O34" s="155"/>
      <c r="P34" s="155"/>
      <c r="Q34" s="156"/>
    </row>
    <row r="35" spans="1:17" x14ac:dyDescent="0.3">
      <c r="A35" s="157"/>
      <c r="B35" s="155"/>
      <c r="C35" s="155"/>
      <c r="D35" s="155"/>
      <c r="E35" s="155"/>
      <c r="F35" s="155"/>
      <c r="G35" s="155"/>
      <c r="H35" s="155"/>
      <c r="I35" s="155"/>
      <c r="J35" s="155"/>
      <c r="K35" s="155"/>
      <c r="L35" s="155"/>
      <c r="M35" s="155"/>
      <c r="N35" s="155"/>
      <c r="O35" s="155"/>
      <c r="P35" s="155"/>
      <c r="Q35" s="156"/>
    </row>
    <row r="36" spans="1:17" x14ac:dyDescent="0.3">
      <c r="A36" s="157"/>
      <c r="B36" s="155"/>
      <c r="C36" s="155"/>
      <c r="D36" s="155"/>
      <c r="E36" s="155"/>
      <c r="F36" s="155"/>
      <c r="G36" s="155"/>
      <c r="H36" s="155"/>
      <c r="I36" s="155"/>
      <c r="J36" s="155"/>
      <c r="K36" s="155"/>
      <c r="L36" s="155"/>
      <c r="M36" s="155"/>
      <c r="N36" s="155"/>
      <c r="O36" s="155"/>
      <c r="P36" s="155"/>
      <c r="Q36" s="156"/>
    </row>
    <row r="37" spans="1:17" x14ac:dyDescent="0.3">
      <c r="A37" s="157"/>
      <c r="B37" s="155"/>
      <c r="C37" s="155"/>
      <c r="D37" s="155"/>
      <c r="E37" s="155"/>
      <c r="F37" s="155"/>
      <c r="G37" s="155"/>
      <c r="H37" s="155"/>
      <c r="I37" s="155"/>
      <c r="J37" s="155"/>
      <c r="K37" s="155"/>
      <c r="L37" s="155"/>
      <c r="M37" s="155"/>
      <c r="N37" s="155"/>
      <c r="O37" s="155"/>
      <c r="P37" s="155"/>
      <c r="Q37" s="156"/>
    </row>
    <row r="38" spans="1:17" x14ac:dyDescent="0.3">
      <c r="A38" s="157"/>
      <c r="B38" s="155"/>
      <c r="C38" s="155"/>
      <c r="D38" s="155"/>
      <c r="E38" s="155"/>
      <c r="F38" s="155"/>
      <c r="G38" s="155"/>
      <c r="H38" s="155"/>
      <c r="I38" s="155"/>
      <c r="J38" s="155"/>
      <c r="K38" s="155"/>
      <c r="L38" s="155"/>
      <c r="M38" s="155"/>
      <c r="N38" s="155"/>
      <c r="O38" s="155"/>
      <c r="P38" s="155"/>
      <c r="Q38" s="156"/>
    </row>
    <row r="39" spans="1:17" x14ac:dyDescent="0.3">
      <c r="A39" s="157"/>
      <c r="B39" s="155"/>
      <c r="C39" s="155"/>
      <c r="D39" s="155"/>
      <c r="E39" s="155"/>
      <c r="F39" s="155"/>
      <c r="G39" s="155"/>
      <c r="H39" s="155"/>
      <c r="I39" s="155"/>
      <c r="J39" s="155"/>
      <c r="K39" s="155"/>
      <c r="L39" s="155"/>
      <c r="M39" s="155"/>
      <c r="N39" s="155"/>
      <c r="O39" s="155"/>
      <c r="P39" s="155"/>
      <c r="Q39" s="156"/>
    </row>
    <row r="40" spans="1:17" x14ac:dyDescent="0.3">
      <c r="A40" s="157"/>
      <c r="B40" s="155"/>
      <c r="C40" s="155"/>
      <c r="D40" s="155"/>
      <c r="E40" s="155"/>
      <c r="F40" s="155"/>
      <c r="G40" s="155"/>
      <c r="H40" s="155"/>
      <c r="I40" s="155"/>
      <c r="J40" s="155"/>
      <c r="K40" s="155"/>
      <c r="L40" s="155"/>
      <c r="M40" s="155"/>
      <c r="N40" s="155"/>
      <c r="O40" s="155"/>
      <c r="P40" s="155"/>
      <c r="Q40" s="156"/>
    </row>
    <row r="41" spans="1:17" x14ac:dyDescent="0.3">
      <c r="A41" s="157"/>
      <c r="B41" s="155"/>
      <c r="C41" s="155"/>
      <c r="D41" s="155"/>
      <c r="E41" s="155"/>
      <c r="F41" s="155"/>
      <c r="G41" s="155"/>
      <c r="H41" s="155"/>
      <c r="I41" s="155"/>
      <c r="J41" s="155"/>
      <c r="K41" s="155"/>
      <c r="L41" s="155"/>
      <c r="M41" s="155"/>
      <c r="N41" s="155"/>
      <c r="O41" s="155"/>
      <c r="P41" s="155"/>
      <c r="Q41" s="156"/>
    </row>
    <row r="42" spans="1:17" x14ac:dyDescent="0.3">
      <c r="A42" s="157"/>
      <c r="B42" s="155"/>
      <c r="C42" s="155"/>
      <c r="D42" s="155"/>
      <c r="E42" s="155"/>
      <c r="F42" s="155"/>
      <c r="G42" s="155"/>
      <c r="H42" s="155"/>
      <c r="I42" s="155"/>
      <c r="J42" s="155"/>
      <c r="K42" s="155"/>
      <c r="L42" s="155"/>
      <c r="M42" s="155"/>
      <c r="N42" s="155"/>
      <c r="O42" s="155"/>
      <c r="P42" s="155"/>
      <c r="Q42" s="156"/>
    </row>
    <row r="43" spans="1:17" x14ac:dyDescent="0.3">
      <c r="A43" s="157"/>
      <c r="B43" s="155"/>
      <c r="C43" s="155"/>
      <c r="D43" s="155"/>
      <c r="E43" s="155"/>
      <c r="F43" s="155"/>
      <c r="G43" s="155"/>
      <c r="H43" s="155"/>
      <c r="I43" s="155"/>
      <c r="J43" s="155"/>
      <c r="K43" s="155"/>
      <c r="L43" s="155"/>
      <c r="M43" s="155"/>
      <c r="N43" s="155"/>
      <c r="O43" s="155"/>
      <c r="P43" s="155"/>
      <c r="Q43" s="156"/>
    </row>
    <row r="44" spans="1:17" x14ac:dyDescent="0.3">
      <c r="A44" s="157"/>
      <c r="B44" s="155"/>
      <c r="C44" s="155"/>
      <c r="D44" s="155"/>
      <c r="E44" s="155"/>
      <c r="F44" s="155"/>
      <c r="G44" s="155"/>
      <c r="H44" s="155"/>
      <c r="I44" s="155"/>
      <c r="J44" s="155"/>
      <c r="K44" s="155"/>
      <c r="L44" s="155"/>
      <c r="M44" s="155"/>
      <c r="N44" s="155"/>
      <c r="O44" s="155"/>
      <c r="P44" s="155"/>
      <c r="Q44" s="156"/>
    </row>
    <row r="45" spans="1:17" x14ac:dyDescent="0.3">
      <c r="A45" s="157"/>
      <c r="B45" s="155"/>
      <c r="C45" s="155"/>
      <c r="D45" s="155"/>
      <c r="E45" s="155"/>
      <c r="F45" s="155"/>
      <c r="G45" s="155"/>
      <c r="H45" s="155"/>
      <c r="I45" s="155"/>
      <c r="J45" s="155"/>
      <c r="K45" s="155"/>
      <c r="L45" s="155"/>
      <c r="M45" s="155"/>
      <c r="N45" s="155"/>
      <c r="O45" s="155"/>
      <c r="P45" s="155"/>
      <c r="Q45" s="156"/>
    </row>
    <row r="46" spans="1:17" ht="15" thickBot="1" x14ac:dyDescent="0.35">
      <c r="A46" s="158"/>
      <c r="B46" s="159"/>
      <c r="C46" s="159"/>
      <c r="D46" s="159"/>
      <c r="E46" s="159"/>
      <c r="F46" s="159"/>
      <c r="G46" s="159"/>
      <c r="H46" s="159"/>
      <c r="I46" s="159"/>
      <c r="J46" s="159"/>
      <c r="K46" s="159"/>
      <c r="L46" s="159"/>
      <c r="M46" s="159"/>
      <c r="N46" s="159"/>
      <c r="O46" s="159"/>
      <c r="P46" s="159"/>
      <c r="Q46" s="160"/>
    </row>
    <row r="47" spans="1:17" s="16" customFormat="1" ht="15" customHeight="1" x14ac:dyDescent="0.3">
      <c r="A47" s="174" t="s">
        <v>215</v>
      </c>
      <c r="B47" s="175"/>
      <c r="C47" s="175"/>
      <c r="D47" s="175"/>
      <c r="E47" s="175"/>
      <c r="F47" s="175"/>
      <c r="G47" s="175"/>
      <c r="H47" s="175"/>
      <c r="I47" s="175"/>
      <c r="J47" s="175"/>
      <c r="K47" s="175"/>
      <c r="L47" s="175"/>
      <c r="M47" s="175"/>
      <c r="N47" s="175"/>
      <c r="O47" s="175"/>
      <c r="P47" s="175"/>
      <c r="Q47" s="176"/>
    </row>
    <row r="48" spans="1:17" s="16" customFormat="1" ht="20.25" customHeight="1" x14ac:dyDescent="0.3">
      <c r="A48" s="151" t="s">
        <v>200</v>
      </c>
      <c r="B48" s="152"/>
      <c r="C48" s="152"/>
      <c r="D48" s="152"/>
      <c r="E48" s="152"/>
      <c r="F48" s="152"/>
      <c r="G48" s="152"/>
      <c r="H48" s="152"/>
      <c r="I48" s="152"/>
      <c r="J48" s="152"/>
      <c r="K48" s="152"/>
      <c r="L48" s="152"/>
      <c r="M48" s="152"/>
      <c r="N48" s="152"/>
      <c r="O48" s="152"/>
      <c r="P48" s="152"/>
      <c r="Q48" s="153"/>
    </row>
    <row r="49" spans="1:17" ht="16.5" customHeight="1" x14ac:dyDescent="0.3">
      <c r="A49" s="154" t="s">
        <v>318</v>
      </c>
      <c r="B49" s="167"/>
      <c r="C49" s="167"/>
      <c r="D49" s="167"/>
      <c r="E49" s="167"/>
      <c r="F49" s="167"/>
      <c r="G49" s="167"/>
      <c r="H49" s="167"/>
      <c r="I49" s="167"/>
      <c r="J49" s="167"/>
      <c r="K49" s="167"/>
      <c r="L49" s="167"/>
      <c r="M49" s="167"/>
      <c r="N49" s="167"/>
      <c r="O49" s="167"/>
      <c r="P49" s="167"/>
      <c r="Q49" s="168"/>
    </row>
    <row r="50" spans="1:17" x14ac:dyDescent="0.3">
      <c r="A50" s="154"/>
      <c r="B50" s="167"/>
      <c r="C50" s="167"/>
      <c r="D50" s="167"/>
      <c r="E50" s="167"/>
      <c r="F50" s="167"/>
      <c r="G50" s="167"/>
      <c r="H50" s="167"/>
      <c r="I50" s="167"/>
      <c r="J50" s="167"/>
      <c r="K50" s="167"/>
      <c r="L50" s="167"/>
      <c r="M50" s="167"/>
      <c r="N50" s="167"/>
      <c r="O50" s="167"/>
      <c r="P50" s="167"/>
      <c r="Q50" s="168"/>
    </row>
    <row r="51" spans="1:17" x14ac:dyDescent="0.3">
      <c r="A51" s="154"/>
      <c r="B51" s="167"/>
      <c r="C51" s="167"/>
      <c r="D51" s="167"/>
      <c r="E51" s="167"/>
      <c r="F51" s="167"/>
      <c r="G51" s="167"/>
      <c r="H51" s="167"/>
      <c r="I51" s="167"/>
      <c r="J51" s="167"/>
      <c r="K51" s="167"/>
      <c r="L51" s="167"/>
      <c r="M51" s="167"/>
      <c r="N51" s="167"/>
      <c r="O51" s="167"/>
      <c r="P51" s="167"/>
      <c r="Q51" s="168"/>
    </row>
    <row r="52" spans="1:17" x14ac:dyDescent="0.3">
      <c r="A52" s="154"/>
      <c r="B52" s="167"/>
      <c r="C52" s="167"/>
      <c r="D52" s="167"/>
      <c r="E52" s="167"/>
      <c r="F52" s="167"/>
      <c r="G52" s="167"/>
      <c r="H52" s="167"/>
      <c r="I52" s="167"/>
      <c r="J52" s="167"/>
      <c r="K52" s="167"/>
      <c r="L52" s="167"/>
      <c r="M52" s="167"/>
      <c r="N52" s="167"/>
      <c r="O52" s="167"/>
      <c r="P52" s="167"/>
      <c r="Q52" s="168"/>
    </row>
    <row r="53" spans="1:17" x14ac:dyDescent="0.3">
      <c r="A53" s="154"/>
      <c r="B53" s="167"/>
      <c r="C53" s="167"/>
      <c r="D53" s="167"/>
      <c r="E53" s="167"/>
      <c r="F53" s="167"/>
      <c r="G53" s="167"/>
      <c r="H53" s="167"/>
      <c r="I53" s="167"/>
      <c r="J53" s="167"/>
      <c r="K53" s="167"/>
      <c r="L53" s="167"/>
      <c r="M53" s="167"/>
      <c r="N53" s="167"/>
      <c r="O53" s="167"/>
      <c r="P53" s="167"/>
      <c r="Q53" s="168"/>
    </row>
    <row r="54" spans="1:17" x14ac:dyDescent="0.3">
      <c r="A54" s="154"/>
      <c r="B54" s="167"/>
      <c r="C54" s="167"/>
      <c r="D54" s="167"/>
      <c r="E54" s="167"/>
      <c r="F54" s="167"/>
      <c r="G54" s="167"/>
      <c r="H54" s="167"/>
      <c r="I54" s="167"/>
      <c r="J54" s="167"/>
      <c r="K54" s="167"/>
      <c r="L54" s="167"/>
      <c r="M54" s="167"/>
      <c r="N54" s="167"/>
      <c r="O54" s="167"/>
      <c r="P54" s="167"/>
      <c r="Q54" s="168"/>
    </row>
    <row r="55" spans="1:17" x14ac:dyDescent="0.3">
      <c r="A55" s="154"/>
      <c r="B55" s="167"/>
      <c r="C55" s="167"/>
      <c r="D55" s="167"/>
      <c r="E55" s="167"/>
      <c r="F55" s="167"/>
      <c r="G55" s="167"/>
      <c r="H55" s="167"/>
      <c r="I55" s="167"/>
      <c r="J55" s="167"/>
      <c r="K55" s="167"/>
      <c r="L55" s="167"/>
      <c r="M55" s="167"/>
      <c r="N55" s="167"/>
      <c r="O55" s="167"/>
      <c r="P55" s="167"/>
      <c r="Q55" s="168"/>
    </row>
    <row r="56" spans="1:17" x14ac:dyDescent="0.3">
      <c r="A56" s="154"/>
      <c r="B56" s="167"/>
      <c r="C56" s="167"/>
      <c r="D56" s="167"/>
      <c r="E56" s="167"/>
      <c r="F56" s="167"/>
      <c r="G56" s="167"/>
      <c r="H56" s="167"/>
      <c r="I56" s="167"/>
      <c r="J56" s="167"/>
      <c r="K56" s="167"/>
      <c r="L56" s="167"/>
      <c r="M56" s="167"/>
      <c r="N56" s="167"/>
      <c r="O56" s="167"/>
      <c r="P56" s="167"/>
      <c r="Q56" s="168"/>
    </row>
    <row r="57" spans="1:17" x14ac:dyDescent="0.3">
      <c r="A57" s="154"/>
      <c r="B57" s="167"/>
      <c r="C57" s="167"/>
      <c r="D57" s="167"/>
      <c r="E57" s="167"/>
      <c r="F57" s="167"/>
      <c r="G57" s="167"/>
      <c r="H57" s="167"/>
      <c r="I57" s="167"/>
      <c r="J57" s="167"/>
      <c r="K57" s="167"/>
      <c r="L57" s="167"/>
      <c r="M57" s="167"/>
      <c r="N57" s="167"/>
      <c r="O57" s="167"/>
      <c r="P57" s="167"/>
      <c r="Q57" s="168"/>
    </row>
    <row r="58" spans="1:17" x14ac:dyDescent="0.3">
      <c r="A58" s="154"/>
      <c r="B58" s="167"/>
      <c r="C58" s="167"/>
      <c r="D58" s="167"/>
      <c r="E58" s="167"/>
      <c r="F58" s="167"/>
      <c r="G58" s="167"/>
      <c r="H58" s="167"/>
      <c r="I58" s="167"/>
      <c r="J58" s="167"/>
      <c r="K58" s="167"/>
      <c r="L58" s="167"/>
      <c r="M58" s="167"/>
      <c r="N58" s="167"/>
      <c r="O58" s="167"/>
      <c r="P58" s="167"/>
      <c r="Q58" s="168"/>
    </row>
    <row r="59" spans="1:17" x14ac:dyDescent="0.3">
      <c r="A59" s="154"/>
      <c r="B59" s="167"/>
      <c r="C59" s="167"/>
      <c r="D59" s="167"/>
      <c r="E59" s="167"/>
      <c r="F59" s="167"/>
      <c r="G59" s="167"/>
      <c r="H59" s="167"/>
      <c r="I59" s="167"/>
      <c r="J59" s="167"/>
      <c r="K59" s="167"/>
      <c r="L59" s="167"/>
      <c r="M59" s="167"/>
      <c r="N59" s="167"/>
      <c r="O59" s="167"/>
      <c r="P59" s="167"/>
      <c r="Q59" s="168"/>
    </row>
    <row r="60" spans="1:17" x14ac:dyDescent="0.3">
      <c r="A60" s="154"/>
      <c r="B60" s="167"/>
      <c r="C60" s="167"/>
      <c r="D60" s="167"/>
      <c r="E60" s="167"/>
      <c r="F60" s="167"/>
      <c r="G60" s="167"/>
      <c r="H60" s="167"/>
      <c r="I60" s="167"/>
      <c r="J60" s="167"/>
      <c r="K60" s="167"/>
      <c r="L60" s="167"/>
      <c r="M60" s="167"/>
      <c r="N60" s="167"/>
      <c r="O60" s="167"/>
      <c r="P60" s="167"/>
      <c r="Q60" s="168"/>
    </row>
    <row r="61" spans="1:17" ht="15" thickBot="1" x14ac:dyDescent="0.35">
      <c r="A61" s="169"/>
      <c r="B61" s="170"/>
      <c r="C61" s="170"/>
      <c r="D61" s="170"/>
      <c r="E61" s="170"/>
      <c r="F61" s="170"/>
      <c r="G61" s="170"/>
      <c r="H61" s="170"/>
      <c r="I61" s="170"/>
      <c r="J61" s="170"/>
      <c r="K61" s="170"/>
      <c r="L61" s="170"/>
      <c r="M61" s="170"/>
      <c r="N61" s="170"/>
      <c r="O61" s="170"/>
      <c r="P61" s="170"/>
      <c r="Q61" s="171"/>
    </row>
    <row r="62" spans="1:17" x14ac:dyDescent="0.3">
      <c r="A62" s="161" t="s">
        <v>228</v>
      </c>
      <c r="B62" s="162"/>
      <c r="C62" s="162"/>
      <c r="D62" s="162"/>
      <c r="E62" s="162"/>
      <c r="F62" s="162"/>
      <c r="G62" s="162"/>
      <c r="H62" s="162"/>
      <c r="I62" s="162"/>
      <c r="J62" s="162"/>
      <c r="K62" s="162"/>
      <c r="L62" s="162"/>
      <c r="M62" s="162"/>
      <c r="N62" s="162"/>
      <c r="O62" s="162"/>
      <c r="P62" s="162"/>
      <c r="Q62" s="163"/>
    </row>
    <row r="63" spans="1:17" ht="15" customHeight="1" x14ac:dyDescent="0.3">
      <c r="A63" s="164" t="s">
        <v>232</v>
      </c>
      <c r="B63" s="165"/>
      <c r="C63" s="165"/>
      <c r="D63" s="165"/>
      <c r="E63" s="165"/>
      <c r="F63" s="165"/>
      <c r="G63" s="165"/>
      <c r="H63" s="165"/>
      <c r="I63" s="165"/>
      <c r="J63" s="165"/>
      <c r="K63" s="165"/>
      <c r="L63" s="165"/>
      <c r="M63" s="165"/>
      <c r="N63" s="165"/>
      <c r="O63" s="165"/>
      <c r="P63" s="165"/>
      <c r="Q63" s="166"/>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4"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H44"/>
  <sheetViews>
    <sheetView zoomScale="90" zoomScaleNormal="120" workbookViewId="0">
      <selection activeCell="E34" sqref="A1:E34"/>
    </sheetView>
  </sheetViews>
  <sheetFormatPr baseColWidth="10" defaultRowHeight="14.4" x14ac:dyDescent="0.3"/>
  <cols>
    <col min="1" max="1" width="31.21875" style="135" customWidth="1"/>
    <col min="2" max="2" width="28.6640625" bestFit="1" customWidth="1"/>
    <col min="3" max="3" width="25.44140625" customWidth="1"/>
    <col min="4" max="4" width="36" customWidth="1"/>
    <col min="5" max="5" width="17.6640625" style="123" customWidth="1"/>
  </cols>
  <sheetData>
    <row r="1" spans="1:8" ht="24.75" customHeight="1" thickBot="1" x14ac:dyDescent="0.35">
      <c r="A1" s="187" t="s">
        <v>229</v>
      </c>
      <c r="B1" s="188"/>
      <c r="C1" s="188"/>
      <c r="D1" s="188"/>
      <c r="E1" s="188"/>
    </row>
    <row r="2" spans="1:8" ht="24.75" customHeight="1" thickBot="1" x14ac:dyDescent="0.35">
      <c r="A2" s="184" t="s">
        <v>224</v>
      </c>
      <c r="B2" s="185"/>
      <c r="C2" s="185"/>
      <c r="D2" s="185"/>
      <c r="E2" s="186"/>
    </row>
    <row r="3" spans="1:8" ht="36.75" customHeight="1" thickBot="1" x14ac:dyDescent="0.35">
      <c r="A3" s="79" t="s">
        <v>230</v>
      </c>
      <c r="B3" s="79" t="s">
        <v>225</v>
      </c>
      <c r="C3" s="80" t="s">
        <v>10</v>
      </c>
      <c r="D3" s="81" t="s">
        <v>11</v>
      </c>
      <c r="E3" s="117" t="s">
        <v>12</v>
      </c>
    </row>
    <row r="4" spans="1:8" s="107" customFormat="1" ht="29.25" customHeight="1" x14ac:dyDescent="0.3">
      <c r="A4" s="73" t="s">
        <v>266</v>
      </c>
      <c r="B4" s="74" t="s">
        <v>267</v>
      </c>
      <c r="C4" s="74" t="s">
        <v>268</v>
      </c>
      <c r="D4" s="74" t="s">
        <v>362</v>
      </c>
      <c r="E4" s="118">
        <v>15</v>
      </c>
    </row>
    <row r="5" spans="1:8" s="107" customFormat="1" ht="29.25" customHeight="1" x14ac:dyDescent="0.3">
      <c r="A5" s="76" t="s">
        <v>369</v>
      </c>
      <c r="B5" s="74" t="s">
        <v>267</v>
      </c>
      <c r="C5" s="108" t="s">
        <v>306</v>
      </c>
      <c r="D5" s="121" t="s">
        <v>326</v>
      </c>
      <c r="E5" s="124">
        <v>13</v>
      </c>
    </row>
    <row r="6" spans="1:8" s="107" customFormat="1" ht="29.25" customHeight="1" x14ac:dyDescent="0.3">
      <c r="A6" s="78" t="s">
        <v>269</v>
      </c>
      <c r="B6" s="112" t="s">
        <v>319</v>
      </c>
      <c r="C6" s="77" t="s">
        <v>296</v>
      </c>
      <c r="D6" s="122" t="s">
        <v>327</v>
      </c>
      <c r="E6" s="125">
        <v>2</v>
      </c>
      <c r="H6" s="131"/>
    </row>
    <row r="7" spans="1:8" s="107" customFormat="1" ht="29.25" customHeight="1" x14ac:dyDescent="0.3">
      <c r="A7" s="78" t="s">
        <v>270</v>
      </c>
      <c r="B7" s="131" t="s">
        <v>370</v>
      </c>
      <c r="C7" s="77" t="s">
        <v>297</v>
      </c>
      <c r="D7" s="122" t="s">
        <v>328</v>
      </c>
      <c r="E7" s="125">
        <v>2</v>
      </c>
    </row>
    <row r="8" spans="1:8" s="107" customFormat="1" ht="29.25" customHeight="1" x14ac:dyDescent="0.3">
      <c r="A8" s="78" t="s">
        <v>271</v>
      </c>
      <c r="B8" s="75" t="s">
        <v>267</v>
      </c>
      <c r="C8" s="77" t="s">
        <v>268</v>
      </c>
      <c r="D8" s="120" t="s">
        <v>329</v>
      </c>
      <c r="E8" s="125">
        <v>1</v>
      </c>
    </row>
    <row r="9" spans="1:8" s="107" customFormat="1" ht="29.25" customHeight="1" x14ac:dyDescent="0.3">
      <c r="A9" s="78" t="s">
        <v>295</v>
      </c>
      <c r="B9" s="113" t="s">
        <v>320</v>
      </c>
      <c r="C9" s="77" t="s">
        <v>298</v>
      </c>
      <c r="D9" s="120" t="s">
        <v>330</v>
      </c>
      <c r="E9" s="125">
        <v>2</v>
      </c>
    </row>
    <row r="10" spans="1:8" s="107" customFormat="1" ht="29.25" customHeight="1" x14ac:dyDescent="0.3">
      <c r="A10" s="78" t="s">
        <v>272</v>
      </c>
      <c r="B10" s="114" t="s">
        <v>321</v>
      </c>
      <c r="C10" s="77" t="s">
        <v>299</v>
      </c>
      <c r="D10" s="120" t="s">
        <v>331</v>
      </c>
      <c r="E10" s="125">
        <v>2</v>
      </c>
    </row>
    <row r="11" spans="1:8" s="107" customFormat="1" ht="29.25" customHeight="1" x14ac:dyDescent="0.3">
      <c r="A11" s="78" t="s">
        <v>273</v>
      </c>
      <c r="B11" s="114" t="s">
        <v>322</v>
      </c>
      <c r="C11" s="77" t="s">
        <v>300</v>
      </c>
      <c r="D11" s="120" t="s">
        <v>332</v>
      </c>
      <c r="E11" s="125">
        <v>2</v>
      </c>
    </row>
    <row r="12" spans="1:8" s="107" customFormat="1" ht="29.25" customHeight="1" x14ac:dyDescent="0.3">
      <c r="A12" s="109" t="s">
        <v>274</v>
      </c>
      <c r="B12" s="75" t="s">
        <v>267</v>
      </c>
      <c r="C12" s="75" t="s">
        <v>268</v>
      </c>
      <c r="D12" s="119" t="s">
        <v>333</v>
      </c>
      <c r="E12" s="126">
        <v>1.5</v>
      </c>
    </row>
    <row r="13" spans="1:8" s="107" customFormat="1" ht="29.25" customHeight="1" x14ac:dyDescent="0.3">
      <c r="A13" s="78" t="s">
        <v>275</v>
      </c>
      <c r="B13" s="115" t="s">
        <v>322</v>
      </c>
      <c r="C13" s="77" t="s">
        <v>301</v>
      </c>
      <c r="D13" s="120" t="s">
        <v>334</v>
      </c>
      <c r="E13" s="125">
        <v>2</v>
      </c>
    </row>
    <row r="14" spans="1:8" s="107" customFormat="1" ht="29.25" customHeight="1" x14ac:dyDescent="0.3">
      <c r="A14" s="109" t="s">
        <v>307</v>
      </c>
      <c r="B14" s="115" t="s">
        <v>323</v>
      </c>
      <c r="C14" s="75" t="s">
        <v>296</v>
      </c>
      <c r="D14" s="119" t="s">
        <v>335</v>
      </c>
      <c r="E14" s="126">
        <v>1</v>
      </c>
    </row>
    <row r="15" spans="1:8" s="107" customFormat="1" ht="29.25" customHeight="1" x14ac:dyDescent="0.3">
      <c r="A15" s="78" t="s">
        <v>276</v>
      </c>
      <c r="B15" s="115" t="s">
        <v>322</v>
      </c>
      <c r="C15" s="77" t="s">
        <v>302</v>
      </c>
      <c r="D15" s="120" t="s">
        <v>336</v>
      </c>
      <c r="E15" s="125">
        <v>2</v>
      </c>
    </row>
    <row r="16" spans="1:8" s="107" customFormat="1" ht="29.25" customHeight="1" x14ac:dyDescent="0.3">
      <c r="A16" s="78" t="s">
        <v>277</v>
      </c>
      <c r="B16" s="115" t="s">
        <v>324</v>
      </c>
      <c r="C16" s="77" t="s">
        <v>303</v>
      </c>
      <c r="D16" s="120" t="s">
        <v>337</v>
      </c>
      <c r="E16" s="125">
        <v>1.5</v>
      </c>
    </row>
    <row r="17" spans="1:6" s="107" customFormat="1" ht="29.25" customHeight="1" x14ac:dyDescent="0.3">
      <c r="A17" s="78" t="s">
        <v>278</v>
      </c>
      <c r="B17" s="75" t="s">
        <v>267</v>
      </c>
      <c r="C17" s="77" t="s">
        <v>296</v>
      </c>
      <c r="D17" s="120" t="s">
        <v>338</v>
      </c>
      <c r="E17" s="125">
        <v>1</v>
      </c>
    </row>
    <row r="18" spans="1:6" s="107" customFormat="1" ht="29.25" customHeight="1" x14ac:dyDescent="0.3">
      <c r="A18" s="78" t="s">
        <v>279</v>
      </c>
      <c r="B18" s="116" t="s">
        <v>321</v>
      </c>
      <c r="C18" s="77" t="s">
        <v>304</v>
      </c>
      <c r="D18" s="122" t="s">
        <v>339</v>
      </c>
      <c r="E18" s="125">
        <v>2</v>
      </c>
    </row>
    <row r="19" spans="1:6" s="107" customFormat="1" ht="29.25" customHeight="1" x14ac:dyDescent="0.3">
      <c r="A19" s="78" t="s">
        <v>308</v>
      </c>
      <c r="B19" s="116" t="s">
        <v>320</v>
      </c>
      <c r="C19" s="77" t="s">
        <v>305</v>
      </c>
      <c r="D19" s="120" t="s">
        <v>340</v>
      </c>
      <c r="E19" s="125">
        <v>2</v>
      </c>
    </row>
    <row r="20" spans="1:6" s="107" customFormat="1" ht="29.25" customHeight="1" x14ac:dyDescent="0.3">
      <c r="A20" s="78" t="s">
        <v>280</v>
      </c>
      <c r="B20" s="116" t="s">
        <v>325</v>
      </c>
      <c r="C20" s="77" t="s">
        <v>302</v>
      </c>
      <c r="D20" s="120" t="s">
        <v>341</v>
      </c>
      <c r="E20" s="125">
        <v>2</v>
      </c>
    </row>
    <row r="21" spans="1:6" s="107" customFormat="1" ht="29.25" customHeight="1" x14ac:dyDescent="0.3">
      <c r="A21" s="78" t="s">
        <v>368</v>
      </c>
      <c r="B21" s="75" t="s">
        <v>267</v>
      </c>
      <c r="C21" s="77" t="s">
        <v>306</v>
      </c>
      <c r="D21" s="120" t="s">
        <v>342</v>
      </c>
      <c r="E21" s="125">
        <v>1.5</v>
      </c>
      <c r="F21" s="131"/>
    </row>
    <row r="22" spans="1:6" s="107" customFormat="1" ht="29.25" customHeight="1" x14ac:dyDescent="0.3">
      <c r="A22" s="78" t="s">
        <v>281</v>
      </c>
      <c r="B22" s="131" t="s">
        <v>355</v>
      </c>
      <c r="C22" s="77" t="s">
        <v>306</v>
      </c>
      <c r="D22" s="120" t="s">
        <v>343</v>
      </c>
      <c r="E22" s="125">
        <v>6</v>
      </c>
      <c r="F22" s="131"/>
    </row>
    <row r="23" spans="1:6" s="107" customFormat="1" ht="29.25" customHeight="1" x14ac:dyDescent="0.3">
      <c r="A23" s="78" t="s">
        <v>367</v>
      </c>
      <c r="B23" s="75" t="s">
        <v>267</v>
      </c>
      <c r="C23" s="77" t="s">
        <v>306</v>
      </c>
      <c r="D23" s="120" t="s">
        <v>344</v>
      </c>
      <c r="E23" s="125">
        <v>1.5</v>
      </c>
      <c r="F23" s="130"/>
    </row>
    <row r="24" spans="1:6" s="107" customFormat="1" ht="29.25" customHeight="1" x14ac:dyDescent="0.3">
      <c r="A24" s="78" t="s">
        <v>282</v>
      </c>
      <c r="B24" s="131" t="s">
        <v>356</v>
      </c>
      <c r="C24" s="77" t="s">
        <v>306</v>
      </c>
      <c r="D24" s="120" t="s">
        <v>345</v>
      </c>
      <c r="E24" s="125">
        <v>2</v>
      </c>
      <c r="F24" s="131"/>
    </row>
    <row r="25" spans="1:6" s="107" customFormat="1" ht="29.25" customHeight="1" x14ac:dyDescent="0.3">
      <c r="A25" s="78" t="s">
        <v>283</v>
      </c>
      <c r="B25" s="130" t="s">
        <v>357</v>
      </c>
      <c r="C25" s="77" t="s">
        <v>306</v>
      </c>
      <c r="D25" s="120" t="s">
        <v>346</v>
      </c>
      <c r="E25" s="125">
        <v>1.5</v>
      </c>
      <c r="F25" s="130"/>
    </row>
    <row r="26" spans="1:6" s="107" customFormat="1" ht="29.25" customHeight="1" x14ac:dyDescent="0.3">
      <c r="A26" s="133" t="s">
        <v>366</v>
      </c>
      <c r="B26" s="111" t="s">
        <v>267</v>
      </c>
      <c r="C26" s="110" t="s">
        <v>306</v>
      </c>
      <c r="D26" s="120" t="s">
        <v>347</v>
      </c>
      <c r="E26" s="127">
        <v>1.5</v>
      </c>
      <c r="F26" s="130"/>
    </row>
    <row r="27" spans="1:6" s="107" customFormat="1" ht="29.25" customHeight="1" x14ac:dyDescent="0.3">
      <c r="A27" s="133" t="s">
        <v>284</v>
      </c>
      <c r="B27" s="132" t="s">
        <v>358</v>
      </c>
      <c r="C27" s="110" t="s">
        <v>314</v>
      </c>
      <c r="D27" s="120" t="s">
        <v>348</v>
      </c>
      <c r="E27" s="127">
        <v>1</v>
      </c>
      <c r="F27" s="132"/>
    </row>
    <row r="28" spans="1:6" s="107" customFormat="1" ht="29.25" customHeight="1" x14ac:dyDescent="0.3">
      <c r="A28" s="133" t="s">
        <v>285</v>
      </c>
      <c r="B28" s="131" t="s">
        <v>359</v>
      </c>
      <c r="C28" s="110" t="s">
        <v>315</v>
      </c>
      <c r="D28" s="120" t="s">
        <v>349</v>
      </c>
      <c r="E28" s="127">
        <v>1</v>
      </c>
      <c r="F28" s="131"/>
    </row>
    <row r="29" spans="1:6" s="107" customFormat="1" ht="29.25" customHeight="1" x14ac:dyDescent="0.3">
      <c r="A29" s="133" t="s">
        <v>365</v>
      </c>
      <c r="B29" s="111" t="s">
        <v>267</v>
      </c>
      <c r="C29" s="110" t="s">
        <v>316</v>
      </c>
      <c r="D29" s="120" t="s">
        <v>350</v>
      </c>
      <c r="E29" s="127">
        <v>2</v>
      </c>
      <c r="F29" s="130"/>
    </row>
    <row r="30" spans="1:6" s="107" customFormat="1" ht="29.25" customHeight="1" x14ac:dyDescent="0.3">
      <c r="A30" s="133" t="s">
        <v>364</v>
      </c>
      <c r="B30" s="111" t="s">
        <v>267</v>
      </c>
      <c r="C30" s="110" t="s">
        <v>317</v>
      </c>
      <c r="D30" s="120" t="s">
        <v>351</v>
      </c>
      <c r="E30" s="127">
        <v>3.5</v>
      </c>
      <c r="F30" s="130"/>
    </row>
    <row r="31" spans="1:6" s="107" customFormat="1" ht="29.25" customHeight="1" x14ac:dyDescent="0.3">
      <c r="A31" s="133" t="s">
        <v>286</v>
      </c>
      <c r="B31" s="130" t="s">
        <v>360</v>
      </c>
      <c r="C31" s="110" t="s">
        <v>315</v>
      </c>
      <c r="D31" s="120" t="s">
        <v>352</v>
      </c>
      <c r="E31" s="127">
        <v>2</v>
      </c>
      <c r="F31" s="130"/>
    </row>
    <row r="32" spans="1:6" s="107" customFormat="1" ht="29.25" customHeight="1" x14ac:dyDescent="0.3">
      <c r="A32" s="133" t="s">
        <v>287</v>
      </c>
      <c r="B32" s="131" t="s">
        <v>359</v>
      </c>
      <c r="C32" s="110" t="s">
        <v>315</v>
      </c>
      <c r="D32" s="120" t="s">
        <v>353</v>
      </c>
      <c r="E32" s="127">
        <v>1</v>
      </c>
      <c r="F32" s="131"/>
    </row>
    <row r="33" spans="1:6" s="107" customFormat="1" ht="29.25" customHeight="1" x14ac:dyDescent="0.3">
      <c r="A33" s="133" t="s">
        <v>363</v>
      </c>
      <c r="B33" s="111" t="s">
        <v>267</v>
      </c>
      <c r="C33" s="110" t="s">
        <v>306</v>
      </c>
      <c r="D33" s="120" t="s">
        <v>354</v>
      </c>
      <c r="E33" s="127">
        <v>1.5</v>
      </c>
      <c r="F33" s="129"/>
    </row>
    <row r="34" spans="1:6" x14ac:dyDescent="0.3">
      <c r="A34" s="134"/>
      <c r="B34" s="3"/>
      <c r="C34" s="3"/>
      <c r="D34" s="3"/>
      <c r="E34" s="128">
        <f>SUM(E4:E33)</f>
        <v>80</v>
      </c>
    </row>
    <row r="35" spans="1:6" x14ac:dyDescent="0.3">
      <c r="A35" s="134"/>
      <c r="B35" s="3"/>
      <c r="C35" s="3"/>
      <c r="D35" s="3"/>
      <c r="E35" s="128"/>
    </row>
    <row r="36" spans="1:6" x14ac:dyDescent="0.3">
      <c r="A36" s="134"/>
      <c r="B36" s="3"/>
      <c r="C36" s="3"/>
      <c r="D36" s="3"/>
      <c r="E36" s="128"/>
    </row>
    <row r="37" spans="1:6" x14ac:dyDescent="0.3">
      <c r="A37" s="134"/>
      <c r="B37" s="3"/>
      <c r="C37" s="3"/>
      <c r="D37" s="3"/>
      <c r="E37" s="128"/>
    </row>
    <row r="38" spans="1:6" x14ac:dyDescent="0.3">
      <c r="A38" s="134"/>
      <c r="B38" s="3"/>
      <c r="C38" s="3"/>
      <c r="D38" s="3"/>
      <c r="E38" s="128"/>
    </row>
    <row r="39" spans="1:6" x14ac:dyDescent="0.3">
      <c r="A39" s="134"/>
      <c r="B39" s="3"/>
      <c r="C39" s="3"/>
      <c r="D39" s="3"/>
      <c r="E39" s="128"/>
    </row>
    <row r="40" spans="1:6" x14ac:dyDescent="0.3">
      <c r="A40" s="134"/>
      <c r="B40" s="3"/>
      <c r="C40" s="3"/>
      <c r="D40" s="3"/>
      <c r="E40" s="128"/>
    </row>
    <row r="41" spans="1:6" x14ac:dyDescent="0.3">
      <c r="A41" s="134"/>
      <c r="B41" s="3"/>
      <c r="C41" s="3"/>
      <c r="D41" s="3"/>
      <c r="E41" s="128"/>
    </row>
    <row r="42" spans="1:6" x14ac:dyDescent="0.3">
      <c r="A42" s="134"/>
      <c r="B42" s="3"/>
      <c r="C42" s="3"/>
      <c r="D42" s="3"/>
      <c r="E42" s="128"/>
    </row>
    <row r="43" spans="1:6" x14ac:dyDescent="0.3">
      <c r="A43" s="134"/>
      <c r="B43" s="3"/>
      <c r="C43" s="3"/>
      <c r="D43" s="3"/>
      <c r="E43" s="128"/>
    </row>
    <row r="44" spans="1:6" x14ac:dyDescent="0.3">
      <c r="A44" s="134"/>
      <c r="B44" s="3"/>
      <c r="C44" s="3"/>
      <c r="D44" s="3"/>
      <c r="E44" s="128"/>
    </row>
  </sheetData>
  <mergeCells count="2">
    <mergeCell ref="A2:E2"/>
    <mergeCell ref="A1:E1"/>
  </mergeCells>
  <dataValidations count="1">
    <dataValidation type="list" allowBlank="1" showInputMessage="1" showErrorMessage="1" sqref="B33 B23 B26 B29:B30 B4:B6 B8:B21" xr:uid="{00000000-0002-0000-0300-000000000000}">
      <formula1>"E/C, E (PRAG ou PRCE), C, ATER, PUPH/MCUPH"</formula1>
    </dataValidation>
  </dataValidations>
  <hyperlinks>
    <hyperlink ref="D18" r:id="rId1" xr:uid="{00000000-0004-0000-0300-000000000000}"/>
    <hyperlink ref="D7" r:id="rId2" xr:uid="{00000000-0004-0000-0300-000001000000}"/>
    <hyperlink ref="D6" r:id="rId3" xr:uid="{00000000-0004-0000-0300-000002000000}"/>
  </hyperlinks>
  <pageMargins left="0.7" right="0.7" top="0.75" bottom="0.75" header="0.3" footer="0.3"/>
  <pageSetup paperSize="9" scale="45"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13" sqref="B13"/>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6" t="s">
        <v>217</v>
      </c>
      <c r="B1" s="207"/>
      <c r="C1" s="207"/>
      <c r="D1" s="207"/>
      <c r="E1" s="207"/>
      <c r="F1" s="207"/>
      <c r="G1" s="207"/>
      <c r="H1" s="207"/>
      <c r="I1" s="207"/>
      <c r="J1" s="207"/>
      <c r="K1" s="207"/>
      <c r="L1" s="207"/>
      <c r="M1" s="208"/>
    </row>
    <row r="2" spans="1:13" s="4" customFormat="1" ht="20.25" customHeight="1" x14ac:dyDescent="0.3">
      <c r="A2" s="87" t="s">
        <v>154</v>
      </c>
      <c r="B2" s="211" t="s">
        <v>289</v>
      </c>
      <c r="C2" s="212"/>
      <c r="D2" s="217"/>
      <c r="E2" s="218"/>
      <c r="F2" s="218"/>
      <c r="G2" s="218"/>
      <c r="H2" s="218"/>
      <c r="I2" s="218"/>
      <c r="J2" s="218"/>
      <c r="K2" s="218"/>
      <c r="L2" s="218"/>
      <c r="M2" s="219"/>
    </row>
    <row r="3" spans="1:13" s="4" customFormat="1" ht="20.25" customHeight="1" x14ac:dyDescent="0.3">
      <c r="A3" s="5" t="s">
        <v>13</v>
      </c>
      <c r="B3" s="213" t="s">
        <v>290</v>
      </c>
      <c r="C3" s="214"/>
      <c r="D3" s="220"/>
      <c r="E3" s="221"/>
      <c r="F3" s="221"/>
      <c r="G3" s="221"/>
      <c r="H3" s="221"/>
      <c r="I3" s="221"/>
      <c r="J3" s="221"/>
      <c r="K3" s="221"/>
      <c r="L3" s="221"/>
      <c r="M3" s="222"/>
    </row>
    <row r="4" spans="1:13" s="4" customFormat="1" ht="20.25" customHeight="1" x14ac:dyDescent="0.3">
      <c r="A4" s="5" t="s">
        <v>14</v>
      </c>
      <c r="B4" s="213" t="s">
        <v>290</v>
      </c>
      <c r="C4" s="214"/>
      <c r="D4" s="220"/>
      <c r="E4" s="221"/>
      <c r="F4" s="221"/>
      <c r="G4" s="221"/>
      <c r="H4" s="221"/>
      <c r="I4" s="221"/>
      <c r="J4" s="221"/>
      <c r="K4" s="221"/>
      <c r="L4" s="221"/>
      <c r="M4" s="222"/>
    </row>
    <row r="5" spans="1:13" s="4" customFormat="1" ht="20.25" customHeight="1" thickBot="1" x14ac:dyDescent="0.35">
      <c r="A5" s="6" t="s">
        <v>15</v>
      </c>
      <c r="B5" s="215">
        <v>20</v>
      </c>
      <c r="C5" s="216"/>
      <c r="D5" s="223"/>
      <c r="E5" s="224"/>
      <c r="F5" s="224"/>
      <c r="G5" s="224"/>
      <c r="H5" s="224"/>
      <c r="I5" s="224"/>
      <c r="J5" s="224"/>
      <c r="K5" s="224"/>
      <c r="L5" s="224"/>
      <c r="M5" s="225"/>
    </row>
    <row r="6" spans="1:13" ht="15.75" customHeight="1" x14ac:dyDescent="0.3">
      <c r="A6" s="226" t="s">
        <v>16</v>
      </c>
      <c r="B6" s="209"/>
      <c r="C6" s="209" t="s">
        <v>30</v>
      </c>
      <c r="D6" s="209"/>
      <c r="E6" s="209"/>
      <c r="F6" s="209"/>
      <c r="G6" s="209"/>
      <c r="H6" s="209"/>
      <c r="I6" s="209"/>
      <c r="J6" s="209"/>
      <c r="K6" s="209"/>
      <c r="L6" s="209"/>
      <c r="M6" s="210"/>
    </row>
    <row r="7" spans="1:13" ht="31.5" customHeight="1" x14ac:dyDescent="0.3">
      <c r="A7" s="7" t="s">
        <v>17</v>
      </c>
      <c r="B7" s="10" t="s">
        <v>6</v>
      </c>
      <c r="C7" s="9" t="s">
        <v>19</v>
      </c>
      <c r="D7" s="230"/>
      <c r="E7" s="231"/>
      <c r="F7" s="231"/>
      <c r="G7" s="231"/>
      <c r="H7" s="231"/>
      <c r="I7" s="231"/>
      <c r="J7" s="231"/>
      <c r="K7" s="231"/>
      <c r="L7" s="231"/>
      <c r="M7" s="232"/>
    </row>
    <row r="8" spans="1:13" ht="31.5" customHeight="1" x14ac:dyDescent="0.3">
      <c r="A8" s="7" t="s">
        <v>18</v>
      </c>
      <c r="B8" s="10" t="s">
        <v>6</v>
      </c>
      <c r="C8" s="9" t="s">
        <v>19</v>
      </c>
      <c r="D8" s="230"/>
      <c r="E8" s="231"/>
      <c r="F8" s="231"/>
      <c r="G8" s="231"/>
      <c r="H8" s="231"/>
      <c r="I8" s="231"/>
      <c r="J8" s="231"/>
      <c r="K8" s="231"/>
      <c r="L8" s="231"/>
      <c r="M8" s="232"/>
    </row>
    <row r="9" spans="1:13" ht="31.5" customHeight="1" x14ac:dyDescent="0.3">
      <c r="A9" s="7" t="s">
        <v>20</v>
      </c>
      <c r="B9" s="10" t="s">
        <v>5</v>
      </c>
      <c r="C9" s="227" t="s">
        <v>33</v>
      </c>
      <c r="D9" s="228"/>
      <c r="E9" s="228"/>
      <c r="F9" s="228"/>
      <c r="G9" s="228"/>
      <c r="H9" s="228"/>
      <c r="I9" s="228"/>
      <c r="J9" s="228"/>
      <c r="K9" s="228"/>
      <c r="L9" s="228"/>
      <c r="M9" s="229"/>
    </row>
    <row r="10" spans="1:13" ht="31.5" customHeight="1" x14ac:dyDescent="0.3">
      <c r="A10" s="7" t="s">
        <v>21</v>
      </c>
      <c r="B10" s="10" t="s">
        <v>5</v>
      </c>
      <c r="C10" s="200" t="s">
        <v>34</v>
      </c>
      <c r="D10" s="201"/>
      <c r="E10" s="201"/>
      <c r="F10" s="201"/>
      <c r="G10" s="201"/>
      <c r="H10" s="201"/>
      <c r="I10" s="201"/>
      <c r="J10" s="201"/>
      <c r="K10" s="201"/>
      <c r="L10" s="201"/>
      <c r="M10" s="202"/>
    </row>
    <row r="11" spans="1:13" ht="31.5" customHeight="1" x14ac:dyDescent="0.3">
      <c r="A11" s="7" t="s">
        <v>22</v>
      </c>
      <c r="B11" s="10" t="s">
        <v>6</v>
      </c>
      <c r="C11" s="12" t="s">
        <v>32</v>
      </c>
      <c r="D11" s="197" t="s">
        <v>35</v>
      </c>
      <c r="E11" s="198"/>
      <c r="F11" s="198"/>
      <c r="G11" s="198"/>
      <c r="H11" s="198"/>
      <c r="I11" s="198"/>
      <c r="J11" s="198"/>
      <c r="K11" s="198"/>
      <c r="L11" s="198"/>
      <c r="M11" s="199"/>
    </row>
    <row r="12" spans="1:13" ht="31.5" customHeight="1" x14ac:dyDescent="0.3">
      <c r="A12" s="7" t="s">
        <v>23</v>
      </c>
      <c r="B12" s="10" t="s">
        <v>5</v>
      </c>
      <c r="C12" s="12" t="s">
        <v>32</v>
      </c>
      <c r="D12" s="195" t="s">
        <v>36</v>
      </c>
      <c r="E12" s="196"/>
      <c r="F12" s="63" t="s">
        <v>291</v>
      </c>
      <c r="G12" s="189"/>
      <c r="H12" s="190"/>
      <c r="I12" s="190"/>
      <c r="J12" s="190"/>
      <c r="K12" s="190"/>
      <c r="L12" s="190"/>
      <c r="M12" s="191"/>
    </row>
    <row r="13" spans="1:13" ht="31.5" customHeight="1" x14ac:dyDescent="0.3">
      <c r="A13" s="7" t="s">
        <v>24</v>
      </c>
      <c r="B13" s="10" t="s">
        <v>6</v>
      </c>
      <c r="C13" s="12" t="s">
        <v>32</v>
      </c>
      <c r="D13" s="195" t="s">
        <v>37</v>
      </c>
      <c r="E13" s="196"/>
      <c r="F13" s="63"/>
      <c r="G13" s="192"/>
      <c r="H13" s="193"/>
      <c r="I13" s="193"/>
      <c r="J13" s="193"/>
      <c r="K13" s="193"/>
      <c r="L13" s="193"/>
      <c r="M13" s="194"/>
    </row>
    <row r="14" spans="1:13" ht="31.5" customHeight="1" x14ac:dyDescent="0.3">
      <c r="A14" s="7" t="s">
        <v>25</v>
      </c>
      <c r="B14" s="10" t="s">
        <v>6</v>
      </c>
      <c r="C14" s="12" t="s">
        <v>32</v>
      </c>
      <c r="D14" s="197" t="s">
        <v>38</v>
      </c>
      <c r="E14" s="198"/>
      <c r="F14" s="198"/>
      <c r="G14" s="198"/>
      <c r="H14" s="198"/>
      <c r="I14" s="198"/>
      <c r="J14" s="198"/>
      <c r="K14" s="198"/>
      <c r="L14" s="198"/>
      <c r="M14" s="199"/>
    </row>
    <row r="15" spans="1:13" ht="31.5" customHeight="1" x14ac:dyDescent="0.3">
      <c r="A15" s="7" t="s">
        <v>26</v>
      </c>
      <c r="B15" s="10" t="s">
        <v>5</v>
      </c>
      <c r="C15" s="12" t="s">
        <v>32</v>
      </c>
      <c r="D15" s="197" t="s">
        <v>39</v>
      </c>
      <c r="E15" s="198"/>
      <c r="F15" s="198"/>
      <c r="G15" s="198"/>
      <c r="H15" s="198"/>
      <c r="I15" s="198"/>
      <c r="J15" s="198"/>
      <c r="K15" s="198"/>
      <c r="L15" s="198"/>
      <c r="M15" s="199"/>
    </row>
    <row r="16" spans="1:13" ht="31.5" customHeight="1" x14ac:dyDescent="0.3">
      <c r="A16" s="7" t="s">
        <v>27</v>
      </c>
      <c r="B16" s="10" t="s">
        <v>6</v>
      </c>
      <c r="C16" s="12" t="s">
        <v>32</v>
      </c>
      <c r="D16" s="9" t="s">
        <v>40</v>
      </c>
      <c r="E16" s="9"/>
      <c r="F16" s="230"/>
      <c r="G16" s="231"/>
      <c r="H16" s="231"/>
      <c r="I16" s="231"/>
      <c r="J16" s="231"/>
      <c r="K16" s="231"/>
      <c r="L16" s="231"/>
      <c r="M16" s="232"/>
    </row>
    <row r="17" spans="1:13" ht="31.5" customHeight="1" x14ac:dyDescent="0.3">
      <c r="A17" s="7" t="s">
        <v>28</v>
      </c>
      <c r="B17" s="10" t="s">
        <v>6</v>
      </c>
      <c r="C17" s="12" t="s">
        <v>32</v>
      </c>
      <c r="D17" s="9" t="s">
        <v>40</v>
      </c>
      <c r="E17" s="9"/>
      <c r="F17" s="230"/>
      <c r="G17" s="231"/>
      <c r="H17" s="231"/>
      <c r="I17" s="231"/>
      <c r="J17" s="231"/>
      <c r="K17" s="231"/>
      <c r="L17" s="231"/>
      <c r="M17" s="232"/>
    </row>
    <row r="18" spans="1:13" ht="48.75" customHeight="1" thickBot="1" x14ac:dyDescent="0.35">
      <c r="A18" s="8" t="s">
        <v>29</v>
      </c>
      <c r="B18" s="11" t="s">
        <v>6</v>
      </c>
      <c r="C18" s="203" t="s">
        <v>41</v>
      </c>
      <c r="D18" s="204"/>
      <c r="E18" s="204"/>
      <c r="F18" s="204"/>
      <c r="G18" s="204"/>
      <c r="H18" s="204"/>
      <c r="I18" s="204"/>
      <c r="J18" s="204"/>
      <c r="K18" s="204"/>
      <c r="L18" s="204"/>
      <c r="M18" s="20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4" zoomScale="85" zoomScaleNormal="85" workbookViewId="0">
      <selection activeCell="G6" sqref="G6"/>
    </sheetView>
  </sheetViews>
  <sheetFormatPr baseColWidth="10" defaultRowHeight="14.4" x14ac:dyDescent="0.3"/>
  <cols>
    <col min="1" max="1" width="21.5546875" customWidth="1"/>
    <col min="2" max="2" width="18.5546875" customWidth="1"/>
    <col min="3" max="3" width="30.777343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33" t="s">
        <v>218</v>
      </c>
      <c r="B1" s="234"/>
      <c r="C1" s="234"/>
      <c r="D1" s="234"/>
      <c r="E1" s="234"/>
      <c r="F1" s="234"/>
      <c r="G1" s="234"/>
      <c r="H1" s="234"/>
      <c r="I1" s="234"/>
      <c r="J1" s="234"/>
      <c r="K1" s="234"/>
      <c r="L1" s="234"/>
      <c r="M1" s="17"/>
    </row>
    <row r="2" spans="1:14" x14ac:dyDescent="0.3">
      <c r="A2" s="235" t="s">
        <v>212</v>
      </c>
      <c r="B2" s="236"/>
      <c r="C2" s="236"/>
      <c r="D2" s="236"/>
      <c r="E2" s="236"/>
      <c r="F2" s="236"/>
      <c r="G2" s="236"/>
      <c r="H2" s="236"/>
      <c r="I2" s="236"/>
      <c r="J2" s="236"/>
      <c r="K2" s="236"/>
      <c r="L2" s="237"/>
    </row>
    <row r="3" spans="1:14" ht="30" customHeight="1" x14ac:dyDescent="0.3">
      <c r="A3" s="86" t="s">
        <v>161</v>
      </c>
      <c r="B3" s="238" t="s">
        <v>227</v>
      </c>
      <c r="C3" s="239"/>
      <c r="D3" s="240"/>
      <c r="E3" s="241"/>
      <c r="F3" s="241"/>
      <c r="G3" s="241"/>
      <c r="H3" s="241"/>
      <c r="I3" s="241"/>
      <c r="J3" s="241"/>
      <c r="K3" s="241"/>
      <c r="L3" s="242"/>
    </row>
    <row r="4" spans="1:14" ht="94.5" customHeight="1" thickBot="1" x14ac:dyDescent="0.35">
      <c r="A4" s="84" t="s">
        <v>162</v>
      </c>
      <c r="B4" s="85" t="s">
        <v>163</v>
      </c>
      <c r="C4" s="85" t="s">
        <v>164</v>
      </c>
      <c r="D4" s="85" t="s">
        <v>165</v>
      </c>
      <c r="E4" s="85" t="s">
        <v>166</v>
      </c>
      <c r="F4" s="85" t="s">
        <v>258</v>
      </c>
      <c r="G4" s="85" t="s">
        <v>167</v>
      </c>
      <c r="H4" s="85" t="s">
        <v>259</v>
      </c>
      <c r="I4" s="85" t="s">
        <v>226</v>
      </c>
      <c r="J4" s="85" t="s">
        <v>259</v>
      </c>
      <c r="K4" s="82" t="s">
        <v>222</v>
      </c>
      <c r="L4" s="83" t="s">
        <v>221</v>
      </c>
      <c r="M4" s="33"/>
      <c r="N4" s="33"/>
    </row>
    <row r="5" spans="1:14" ht="15" thickBot="1" x14ac:dyDescent="0.35">
      <c r="A5" s="19" t="s">
        <v>309</v>
      </c>
      <c r="B5" s="20"/>
      <c r="C5" s="24" t="s">
        <v>310</v>
      </c>
      <c r="D5" s="20">
        <v>1</v>
      </c>
      <c r="E5" s="20">
        <v>30</v>
      </c>
      <c r="F5" s="20" t="s">
        <v>147</v>
      </c>
      <c r="G5" s="20">
        <v>5</v>
      </c>
      <c r="H5" s="20" t="s">
        <v>147</v>
      </c>
      <c r="I5" s="20"/>
      <c r="J5" s="20"/>
      <c r="K5" s="64">
        <f>E5*1.5+G5+I5*2/3</f>
        <v>50</v>
      </c>
      <c r="L5" s="65">
        <f>IF(F5="non",0,E5*1.5)+IF(H5="non",0,G5*1)+IF(J5="non",0,I5*2/3)</f>
        <v>0</v>
      </c>
      <c r="N5" s="33"/>
    </row>
    <row r="6" spans="1:14" ht="15" thickBot="1" x14ac:dyDescent="0.35">
      <c r="A6" s="21" t="s">
        <v>311</v>
      </c>
      <c r="B6" s="18"/>
      <c r="C6" s="18" t="s">
        <v>310</v>
      </c>
      <c r="D6" s="18">
        <v>1</v>
      </c>
      <c r="E6" s="18">
        <v>30</v>
      </c>
      <c r="F6" s="18" t="s">
        <v>147</v>
      </c>
      <c r="G6" s="18"/>
      <c r="H6" s="18"/>
      <c r="I6" s="18"/>
      <c r="J6" s="18"/>
      <c r="K6" s="66">
        <f t="shared" ref="K6:K35" si="0">E6*1.5+G6+I6*2/3</f>
        <v>45</v>
      </c>
      <c r="L6" s="65">
        <f t="shared" ref="L6:L35" si="1">IF(F6="non",0,E6*1.5)+IF(H6="non",0,G6*1)+IF(J6="non",0,I6*2/3)</f>
        <v>0</v>
      </c>
      <c r="N6" s="33"/>
    </row>
    <row r="7" spans="1:14" ht="15" thickBot="1" x14ac:dyDescent="0.35">
      <c r="A7" s="21" t="s">
        <v>312</v>
      </c>
      <c r="B7" s="18"/>
      <c r="C7" s="18" t="s">
        <v>313</v>
      </c>
      <c r="D7" s="18">
        <v>1</v>
      </c>
      <c r="E7" s="18"/>
      <c r="F7" s="18"/>
      <c r="G7" s="18"/>
      <c r="H7" s="18"/>
      <c r="I7" s="18">
        <v>15</v>
      </c>
      <c r="J7" s="18" t="s">
        <v>147</v>
      </c>
      <c r="K7" s="66">
        <f t="shared" si="0"/>
        <v>10</v>
      </c>
      <c r="L7" s="65">
        <f t="shared" si="1"/>
        <v>0</v>
      </c>
      <c r="N7" s="33"/>
    </row>
    <row r="8" spans="1:14" ht="15" thickBot="1" x14ac:dyDescent="0.35">
      <c r="A8" s="21"/>
      <c r="B8" s="18"/>
      <c r="C8" s="18"/>
      <c r="D8" s="18"/>
      <c r="E8" s="18"/>
      <c r="F8" s="18"/>
      <c r="G8" s="18"/>
      <c r="H8" s="18"/>
      <c r="I8" s="18"/>
      <c r="J8" s="18"/>
      <c r="K8" s="66">
        <f t="shared" si="0"/>
        <v>0</v>
      </c>
      <c r="L8" s="65">
        <f t="shared" si="1"/>
        <v>0</v>
      </c>
      <c r="N8" s="33"/>
    </row>
    <row r="9" spans="1:14" ht="15" thickBot="1" x14ac:dyDescent="0.35">
      <c r="A9" s="21"/>
      <c r="B9" s="18"/>
      <c r="C9" s="18"/>
      <c r="D9" s="18"/>
      <c r="E9" s="18"/>
      <c r="F9" s="18"/>
      <c r="G9" s="18"/>
      <c r="H9" s="18"/>
      <c r="I9" s="18"/>
      <c r="J9" s="18"/>
      <c r="K9" s="66">
        <f t="shared" si="0"/>
        <v>0</v>
      </c>
      <c r="L9" s="65">
        <f t="shared" si="1"/>
        <v>0</v>
      </c>
      <c r="N9" s="33"/>
    </row>
    <row r="10" spans="1:14" ht="15" thickBot="1" x14ac:dyDescent="0.35">
      <c r="A10" s="21"/>
      <c r="B10" s="18"/>
      <c r="C10" s="18"/>
      <c r="D10" s="18"/>
      <c r="E10" s="18"/>
      <c r="F10" s="18"/>
      <c r="G10" s="18"/>
      <c r="H10" s="18"/>
      <c r="I10" s="18"/>
      <c r="J10" s="18"/>
      <c r="K10" s="66">
        <f t="shared" si="0"/>
        <v>0</v>
      </c>
      <c r="L10" s="65">
        <f t="shared" si="1"/>
        <v>0</v>
      </c>
      <c r="N10" s="33"/>
    </row>
    <row r="11" spans="1:14" ht="15" thickBot="1" x14ac:dyDescent="0.35">
      <c r="A11" s="21"/>
      <c r="B11" s="18"/>
      <c r="C11" s="18"/>
      <c r="D11" s="18"/>
      <c r="E11" s="18"/>
      <c r="F11" s="18"/>
      <c r="G11" s="18"/>
      <c r="H11" s="18"/>
      <c r="I11" s="18"/>
      <c r="J11" s="18"/>
      <c r="K11" s="66">
        <f t="shared" si="0"/>
        <v>0</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168</v>
      </c>
      <c r="E36" s="27">
        <f>SUM(E5:E35)</f>
        <v>60</v>
      </c>
      <c r="F36" s="27"/>
      <c r="G36" s="27">
        <f t="shared" ref="G36:L36" si="2">SUM(G5:G35)</f>
        <v>5</v>
      </c>
      <c r="H36" s="27"/>
      <c r="I36" s="27">
        <f t="shared" si="2"/>
        <v>15</v>
      </c>
      <c r="J36" s="27"/>
      <c r="K36" s="68">
        <f t="shared" si="2"/>
        <v>105</v>
      </c>
      <c r="L36" s="68">
        <f t="shared" si="2"/>
        <v>0</v>
      </c>
    </row>
    <row r="37" spans="1:12" ht="15" thickBot="1" x14ac:dyDescent="0.35"/>
    <row r="38" spans="1:12" x14ac:dyDescent="0.3">
      <c r="A38" s="235" t="s">
        <v>213</v>
      </c>
      <c r="B38" s="236"/>
      <c r="C38" s="236"/>
      <c r="D38" s="236"/>
      <c r="E38" s="236"/>
      <c r="F38" s="236"/>
      <c r="G38" s="236"/>
      <c r="H38" s="236"/>
      <c r="I38" s="236"/>
      <c r="J38" s="236"/>
      <c r="K38" s="236"/>
      <c r="L38" s="237"/>
    </row>
    <row r="39" spans="1:12" x14ac:dyDescent="0.3">
      <c r="A39" s="86" t="s">
        <v>161</v>
      </c>
      <c r="B39" s="238" t="s">
        <v>227</v>
      </c>
      <c r="C39" s="239"/>
      <c r="D39" s="240"/>
      <c r="E39" s="241"/>
      <c r="F39" s="241"/>
      <c r="G39" s="241"/>
      <c r="H39" s="241"/>
      <c r="I39" s="241"/>
      <c r="J39" s="241"/>
      <c r="K39" s="241"/>
      <c r="L39" s="242"/>
    </row>
    <row r="40" spans="1:12" ht="43.8" thickBot="1" x14ac:dyDescent="0.35">
      <c r="A40" s="84" t="s">
        <v>162</v>
      </c>
      <c r="B40" s="85" t="s">
        <v>163</v>
      </c>
      <c r="C40" s="85" t="s">
        <v>164</v>
      </c>
      <c r="D40" s="85" t="s">
        <v>165</v>
      </c>
      <c r="E40" s="85" t="s">
        <v>166</v>
      </c>
      <c r="F40" s="85" t="s">
        <v>258</v>
      </c>
      <c r="G40" s="85" t="s">
        <v>167</v>
      </c>
      <c r="H40" s="85" t="s">
        <v>258</v>
      </c>
      <c r="I40" s="85" t="s">
        <v>226</v>
      </c>
      <c r="J40" s="85" t="s">
        <v>258</v>
      </c>
      <c r="K40" s="82" t="s">
        <v>222</v>
      </c>
      <c r="L40" s="83" t="s">
        <v>221</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35" t="s">
        <v>219</v>
      </c>
      <c r="B74" s="236"/>
      <c r="C74" s="236"/>
      <c r="D74" s="236"/>
      <c r="E74" s="236"/>
      <c r="F74" s="236"/>
      <c r="G74" s="236"/>
      <c r="H74" s="236"/>
      <c r="I74" s="236"/>
      <c r="J74" s="236"/>
      <c r="K74" s="236"/>
      <c r="L74" s="237"/>
    </row>
    <row r="75" spans="1:12" x14ac:dyDescent="0.3">
      <c r="A75" s="86" t="s">
        <v>161</v>
      </c>
      <c r="B75" s="238" t="s">
        <v>227</v>
      </c>
      <c r="C75" s="239"/>
      <c r="D75" s="240"/>
      <c r="E75" s="241"/>
      <c r="F75" s="241"/>
      <c r="G75" s="241"/>
      <c r="H75" s="241"/>
      <c r="I75" s="241"/>
      <c r="J75" s="241"/>
      <c r="K75" s="241"/>
      <c r="L75" s="242"/>
    </row>
    <row r="76" spans="1:12" ht="43.8" thickBot="1" x14ac:dyDescent="0.35">
      <c r="A76" s="84" t="s">
        <v>162</v>
      </c>
      <c r="B76" s="85" t="s">
        <v>163</v>
      </c>
      <c r="C76" s="85" t="s">
        <v>164</v>
      </c>
      <c r="D76" s="85" t="s">
        <v>165</v>
      </c>
      <c r="E76" s="85" t="s">
        <v>166</v>
      </c>
      <c r="F76" s="85" t="s">
        <v>258</v>
      </c>
      <c r="G76" s="85" t="s">
        <v>167</v>
      </c>
      <c r="H76" s="85" t="s">
        <v>258</v>
      </c>
      <c r="I76" s="85" t="s">
        <v>226</v>
      </c>
      <c r="J76" s="85" t="s">
        <v>258</v>
      </c>
      <c r="K76" s="82" t="s">
        <v>222</v>
      </c>
      <c r="L76" s="83" t="s">
        <v>221</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35" t="s">
        <v>220</v>
      </c>
      <c r="B110" s="236"/>
      <c r="C110" s="236"/>
      <c r="D110" s="236"/>
      <c r="E110" s="236"/>
      <c r="F110" s="236"/>
      <c r="G110" s="236"/>
      <c r="H110" s="236"/>
      <c r="I110" s="236"/>
      <c r="J110" s="236"/>
      <c r="K110" s="236"/>
      <c r="L110" s="237"/>
    </row>
    <row r="111" spans="1:12" x14ac:dyDescent="0.3">
      <c r="A111" s="86" t="s">
        <v>161</v>
      </c>
      <c r="B111" s="238" t="s">
        <v>227</v>
      </c>
      <c r="C111" s="239"/>
      <c r="D111" s="240"/>
      <c r="E111" s="241"/>
      <c r="F111" s="241"/>
      <c r="G111" s="241"/>
      <c r="H111" s="241"/>
      <c r="I111" s="241"/>
      <c r="J111" s="241"/>
      <c r="K111" s="241"/>
      <c r="L111" s="242"/>
    </row>
    <row r="112" spans="1:12" ht="43.8" thickBot="1" x14ac:dyDescent="0.35">
      <c r="A112" s="84" t="s">
        <v>162</v>
      </c>
      <c r="B112" s="85" t="s">
        <v>163</v>
      </c>
      <c r="C112" s="85" t="s">
        <v>164</v>
      </c>
      <c r="D112" s="85" t="s">
        <v>165</v>
      </c>
      <c r="E112" s="85" t="s">
        <v>166</v>
      </c>
      <c r="F112" s="85" t="s">
        <v>258</v>
      </c>
      <c r="G112" s="85" t="s">
        <v>167</v>
      </c>
      <c r="H112" s="85" t="s">
        <v>258</v>
      </c>
      <c r="I112" s="85" t="s">
        <v>226</v>
      </c>
      <c r="J112" s="85" t="s">
        <v>258</v>
      </c>
      <c r="K112" s="82" t="s">
        <v>222</v>
      </c>
      <c r="L112" s="83" t="s">
        <v>221</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223</v>
      </c>
      <c r="E146" s="60">
        <f>E144+E108+E72+E36</f>
        <v>60</v>
      </c>
      <c r="F146" s="60">
        <f t="shared" ref="F146:L146" si="12">F144+F108+F72+F36</f>
        <v>0</v>
      </c>
      <c r="G146" s="60">
        <f t="shared" si="12"/>
        <v>5</v>
      </c>
      <c r="H146" s="60">
        <f t="shared" si="12"/>
        <v>0</v>
      </c>
      <c r="I146" s="60">
        <f t="shared" si="12"/>
        <v>15</v>
      </c>
      <c r="J146" s="60">
        <f t="shared" si="12"/>
        <v>0</v>
      </c>
      <c r="K146" s="61">
        <f t="shared" si="12"/>
        <v>105</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5:J35 J113:J143 H41:H71 J41:J71 F41:F71 F77:F107 H77:H107 J77:J107 F113:F143 H113:H143 F5:F35 H5:H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43" t="s">
        <v>256</v>
      </c>
      <c r="B1" s="243"/>
      <c r="C1" s="243"/>
      <c r="D1" s="243"/>
      <c r="E1" s="243"/>
      <c r="F1" s="243"/>
      <c r="G1" s="243"/>
      <c r="H1" s="243"/>
      <c r="I1" s="243"/>
      <c r="J1" s="243"/>
      <c r="K1" s="243"/>
      <c r="L1" s="243"/>
    </row>
    <row r="2" spans="1:12" ht="15.6" x14ac:dyDescent="0.3">
      <c r="A2" s="91" t="s">
        <v>234</v>
      </c>
      <c r="C2" s="272" t="str">
        <f>'1. NOTE PRESENTATION'!B3</f>
        <v>DIU Médecine Environnementale</v>
      </c>
      <c r="D2" s="273"/>
      <c r="E2" s="273"/>
      <c r="F2" s="273"/>
      <c r="G2" s="273"/>
      <c r="H2" s="273"/>
      <c r="I2" s="273"/>
      <c r="J2" s="273"/>
      <c r="K2" s="273"/>
      <c r="L2" s="274"/>
    </row>
    <row r="3" spans="1:12" ht="15.6" x14ac:dyDescent="0.3">
      <c r="A3" s="92" t="s">
        <v>235</v>
      </c>
      <c r="D3" s="275" t="s">
        <v>292</v>
      </c>
      <c r="E3" s="276"/>
      <c r="F3" s="276"/>
      <c r="G3" s="276"/>
      <c r="H3" s="276"/>
      <c r="I3" s="277"/>
    </row>
    <row r="4" spans="1:12" ht="15.6" x14ac:dyDescent="0.3">
      <c r="A4" s="92" t="s">
        <v>236</v>
      </c>
      <c r="D4" s="103" t="str">
        <f>'1. NOTE PRESENTATION'!B10</f>
        <v>Doctorat</v>
      </c>
    </row>
    <row r="5" spans="1:12" ht="15" thickBot="1" x14ac:dyDescent="0.35"/>
    <row r="6" spans="1:12" ht="21.6" thickBot="1" x14ac:dyDescent="0.35">
      <c r="A6" s="278" t="s">
        <v>237</v>
      </c>
      <c r="B6" s="279"/>
      <c r="C6" s="279"/>
      <c r="D6" s="279"/>
      <c r="E6" s="280"/>
      <c r="G6" s="281" t="s">
        <v>238</v>
      </c>
      <c r="H6" s="282"/>
      <c r="I6" s="282"/>
      <c r="J6" s="282"/>
      <c r="K6" s="282"/>
      <c r="L6" s="283"/>
    </row>
    <row r="8" spans="1:12" ht="15.6" x14ac:dyDescent="0.3">
      <c r="C8" s="93" t="s">
        <v>239</v>
      </c>
      <c r="D8" s="93" t="s">
        <v>240</v>
      </c>
      <c r="E8" s="93" t="s">
        <v>241</v>
      </c>
      <c r="G8" s="284" t="s">
        <v>242</v>
      </c>
      <c r="H8" s="284"/>
      <c r="I8" s="284"/>
      <c r="J8" s="93" t="s">
        <v>239</v>
      </c>
      <c r="K8" s="284" t="s">
        <v>243</v>
      </c>
      <c r="L8" s="284"/>
    </row>
    <row r="9" spans="1:12" x14ac:dyDescent="0.3">
      <c r="A9" s="262" t="s">
        <v>244</v>
      </c>
      <c r="B9" s="244"/>
      <c r="C9" s="88">
        <v>15</v>
      </c>
      <c r="D9" s="89">
        <v>1007</v>
      </c>
      <c r="E9" s="94">
        <f>C9*D9</f>
        <v>15105</v>
      </c>
      <c r="G9" s="249" t="s">
        <v>257</v>
      </c>
      <c r="H9" s="250"/>
      <c r="I9" s="251"/>
      <c r="J9" s="95"/>
      <c r="K9" s="246">
        <f>C9*E17</f>
        <v>855</v>
      </c>
      <c r="L9" s="247"/>
    </row>
    <row r="10" spans="1:12" x14ac:dyDescent="0.3">
      <c r="A10" s="244" t="s">
        <v>260</v>
      </c>
      <c r="B10" s="245"/>
      <c r="C10" s="88"/>
      <c r="D10" s="89"/>
      <c r="E10" s="94">
        <f t="shared" ref="E10:E12" si="0">C10*D10</f>
        <v>0</v>
      </c>
      <c r="G10" s="249" t="s">
        <v>246</v>
      </c>
      <c r="H10" s="250"/>
      <c r="I10" s="251"/>
      <c r="J10" s="95"/>
      <c r="K10" s="246">
        <f>IF(D4="Licence",((C9*100)+((E9+E13)-(C9*100))*(35/100)),IF(D4="Master",((C9*200)+((E9+E13)-(C9*200))*(35/100)),((C9*500)+((E9+E13)-(C9*500))*(35/100))))</f>
        <v>10774.25</v>
      </c>
      <c r="L10" s="247"/>
    </row>
    <row r="11" spans="1:12" x14ac:dyDescent="0.3">
      <c r="A11" s="244" t="s">
        <v>261</v>
      </c>
      <c r="B11" s="245"/>
      <c r="C11" s="88"/>
      <c r="D11" s="89"/>
      <c r="E11" s="94">
        <f t="shared" si="0"/>
        <v>0</v>
      </c>
      <c r="G11" s="249" t="s">
        <v>248</v>
      </c>
      <c r="H11" s="250"/>
      <c r="I11" s="251"/>
      <c r="J11" s="95"/>
      <c r="K11" s="252">
        <v>1000</v>
      </c>
      <c r="L11" s="253"/>
    </row>
    <row r="12" spans="1:12" x14ac:dyDescent="0.3">
      <c r="A12" s="244" t="s">
        <v>262</v>
      </c>
      <c r="B12" s="245"/>
      <c r="C12" s="88"/>
      <c r="D12" s="89"/>
      <c r="E12" s="94">
        <f t="shared" si="0"/>
        <v>0</v>
      </c>
      <c r="G12" s="249" t="s">
        <v>249</v>
      </c>
      <c r="H12" s="250"/>
      <c r="I12" s="251"/>
      <c r="J12" s="95"/>
      <c r="K12" s="252"/>
      <c r="L12" s="253"/>
    </row>
    <row r="13" spans="1:12" ht="15.6" x14ac:dyDescent="0.3">
      <c r="A13" s="262" t="s">
        <v>245</v>
      </c>
      <c r="B13" s="244"/>
      <c r="C13" s="88">
        <v>5</v>
      </c>
      <c r="D13" s="89">
        <v>350</v>
      </c>
      <c r="E13" s="94">
        <f>C13*D13</f>
        <v>1750</v>
      </c>
      <c r="G13" s="249" t="s">
        <v>250</v>
      </c>
      <c r="H13" s="250"/>
      <c r="I13" s="251"/>
      <c r="J13" s="95"/>
      <c r="K13" s="252"/>
      <c r="L13" s="253"/>
    </row>
    <row r="14" spans="1:12" x14ac:dyDescent="0.3">
      <c r="A14" s="262" t="s">
        <v>247</v>
      </c>
      <c r="B14" s="244"/>
      <c r="C14" s="18"/>
      <c r="D14" s="18"/>
      <c r="E14" s="89"/>
      <c r="G14" s="100" t="s">
        <v>252</v>
      </c>
      <c r="H14" s="100"/>
      <c r="I14" s="100"/>
      <c r="J14" s="104">
        <f>'5. MAQUETTE'!L146</f>
        <v>0</v>
      </c>
      <c r="K14" s="246">
        <f>J14*51.39</f>
        <v>0</v>
      </c>
      <c r="L14" s="247"/>
    </row>
    <row r="15" spans="1:12" ht="21" x14ac:dyDescent="0.3">
      <c r="A15" s="254" t="s">
        <v>241</v>
      </c>
      <c r="B15" s="256"/>
      <c r="C15" s="96">
        <f>SUM(C9:C14)</f>
        <v>20</v>
      </c>
      <c r="E15" s="97">
        <f>SUM(E9:E14)</f>
        <v>16855</v>
      </c>
      <c r="G15" s="254" t="s">
        <v>241</v>
      </c>
      <c r="H15" s="255"/>
      <c r="I15" s="256"/>
      <c r="J15" s="18"/>
      <c r="K15" s="257">
        <f>SUM(K9:K14)</f>
        <v>12629.25</v>
      </c>
      <c r="L15" s="258"/>
    </row>
    <row r="17" spans="1:12" ht="15.6" x14ac:dyDescent="0.3">
      <c r="A17" s="98" t="s">
        <v>251</v>
      </c>
      <c r="E17" s="99">
        <v>57</v>
      </c>
    </row>
    <row r="18" spans="1:12" ht="15.6" x14ac:dyDescent="0.3">
      <c r="A18" s="98"/>
      <c r="E18" s="106"/>
    </row>
    <row r="19" spans="1:12" ht="15.6" x14ac:dyDescent="0.3">
      <c r="A19" s="248" t="s">
        <v>263</v>
      </c>
      <c r="B19" s="248"/>
      <c r="C19" s="248"/>
      <c r="D19" s="248"/>
      <c r="E19" s="106"/>
      <c r="F19" s="105"/>
      <c r="G19" s="105"/>
      <c r="H19" s="105"/>
      <c r="I19" s="105"/>
      <c r="J19" s="105"/>
      <c r="K19" s="105"/>
      <c r="L19" s="105"/>
    </row>
    <row r="20" spans="1:12" ht="15.75" customHeight="1" x14ac:dyDescent="0.3">
      <c r="A20" s="263"/>
      <c r="B20" s="264"/>
      <c r="C20" s="264"/>
      <c r="D20" s="264"/>
      <c r="E20" s="264"/>
      <c r="F20" s="264"/>
      <c r="G20" s="264"/>
      <c r="H20" s="264"/>
      <c r="I20" s="264"/>
      <c r="J20" s="264"/>
      <c r="K20" s="264"/>
      <c r="L20" s="265"/>
    </row>
    <row r="21" spans="1:12" ht="15.75" customHeight="1" x14ac:dyDescent="0.3">
      <c r="A21" s="266"/>
      <c r="B21" s="267"/>
      <c r="C21" s="267"/>
      <c r="D21" s="267"/>
      <c r="E21" s="267"/>
      <c r="F21" s="267"/>
      <c r="G21" s="267"/>
      <c r="H21" s="267"/>
      <c r="I21" s="267"/>
      <c r="J21" s="267"/>
      <c r="K21" s="267"/>
      <c r="L21" s="268"/>
    </row>
    <row r="22" spans="1:12" ht="15.75" customHeight="1" x14ac:dyDescent="0.3">
      <c r="A22" s="269"/>
      <c r="B22" s="270"/>
      <c r="C22" s="270"/>
      <c r="D22" s="270"/>
      <c r="E22" s="270"/>
      <c r="F22" s="270"/>
      <c r="G22" s="270"/>
      <c r="H22" s="270"/>
      <c r="I22" s="270"/>
      <c r="J22" s="270"/>
      <c r="K22" s="270"/>
      <c r="L22" s="271"/>
    </row>
    <row r="24" spans="1:12" ht="25.8" x14ac:dyDescent="0.45">
      <c r="A24" s="101" t="s">
        <v>253</v>
      </c>
      <c r="G24" s="259">
        <f>E15-K15</f>
        <v>4225.75</v>
      </c>
      <c r="H24" s="260"/>
      <c r="I24" s="260"/>
      <c r="J24" s="261"/>
    </row>
    <row r="26" spans="1:12" ht="21" x14ac:dyDescent="0.4">
      <c r="A26" s="102" t="s">
        <v>254</v>
      </c>
      <c r="F26" s="246">
        <f>E15-K9-K10</f>
        <v>5225.75</v>
      </c>
      <c r="G26" s="247"/>
    </row>
  </sheetData>
  <sheetProtection algorithmName="SHA-512" hashValue="DCFeFGud0olr/TtYx//jxj10PIhmkP1GpHfr81otFSQJc0/CrFE+jupvS4sdyakaldeyvXjRQ9QdLu8Q0xW7cQ==" saltValue="JxRTwvnefDqigI8nOw8PKg==" spinCount="100000" sheet="1" objects="1" scenarios="1"/>
  <mergeCells count="31">
    <mergeCell ref="A20:L22"/>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92" t="s">
        <v>233</v>
      </c>
      <c r="B1" s="292"/>
      <c r="C1" s="292"/>
      <c r="D1" s="292"/>
      <c r="E1" s="292"/>
      <c r="F1" s="292"/>
      <c r="G1" s="292"/>
      <c r="H1" s="292"/>
      <c r="I1" s="292"/>
      <c r="J1" s="292"/>
      <c r="K1" s="292"/>
    </row>
    <row r="2" spans="1:11" ht="30" customHeight="1" x14ac:dyDescent="0.3">
      <c r="A2" s="290" t="s">
        <v>187</v>
      </c>
      <c r="B2" s="290"/>
      <c r="C2" s="290"/>
      <c r="D2" s="290"/>
      <c r="E2" s="290"/>
      <c r="F2" s="290"/>
      <c r="G2" s="290"/>
      <c r="H2" s="290"/>
      <c r="I2" s="290"/>
      <c r="J2" s="290"/>
      <c r="K2" s="290"/>
    </row>
    <row r="3" spans="1:11" ht="15.6" x14ac:dyDescent="0.3">
      <c r="A3" s="55" t="s">
        <v>155</v>
      </c>
      <c r="B3" s="15"/>
      <c r="C3" s="289" t="s">
        <v>150</v>
      </c>
      <c r="D3" s="289"/>
      <c r="E3" s="289" t="s">
        <v>156</v>
      </c>
      <c r="F3" s="289"/>
      <c r="G3" s="289"/>
      <c r="H3" s="289"/>
      <c r="I3" s="289"/>
      <c r="J3" s="289"/>
      <c r="K3" s="289"/>
    </row>
    <row r="4" spans="1:11" ht="15.6" x14ac:dyDescent="0.3">
      <c r="A4" s="55" t="s">
        <v>157</v>
      </c>
      <c r="B4" s="15"/>
      <c r="C4" s="289" t="s">
        <v>150</v>
      </c>
      <c r="D4" s="289"/>
      <c r="E4" s="289" t="s">
        <v>156</v>
      </c>
      <c r="F4" s="289"/>
      <c r="G4" s="289"/>
      <c r="H4" s="289"/>
      <c r="I4" s="289"/>
      <c r="J4" s="289"/>
      <c r="K4" s="289"/>
    </row>
    <row r="5" spans="1:11" ht="27.75" customHeight="1" x14ac:dyDescent="0.3">
      <c r="A5" s="55" t="s">
        <v>197</v>
      </c>
      <c r="B5" s="18"/>
      <c r="C5" s="289" t="s">
        <v>150</v>
      </c>
      <c r="D5" s="289"/>
      <c r="E5" s="286" t="s">
        <v>195</v>
      </c>
      <c r="F5" s="287"/>
      <c r="G5" s="287"/>
      <c r="H5" s="287"/>
      <c r="I5" s="287"/>
      <c r="J5" s="287"/>
      <c r="K5" s="288"/>
    </row>
    <row r="6" spans="1:11" ht="39.75" customHeight="1" x14ac:dyDescent="0.3">
      <c r="A6" s="56" t="s">
        <v>186</v>
      </c>
      <c r="B6" s="43"/>
      <c r="C6" s="285" t="s">
        <v>150</v>
      </c>
      <c r="D6" s="285"/>
      <c r="E6" s="286" t="s">
        <v>195</v>
      </c>
      <c r="F6" s="287"/>
      <c r="G6" s="287"/>
      <c r="H6" s="287"/>
      <c r="I6" s="287"/>
      <c r="J6" s="287"/>
      <c r="K6" s="288"/>
    </row>
    <row r="7" spans="1:11" ht="15.6" x14ac:dyDescent="0.3">
      <c r="A7" s="291" t="s">
        <v>159</v>
      </c>
      <c r="B7" s="291"/>
      <c r="C7" s="291"/>
      <c r="D7" s="291"/>
      <c r="E7" s="291"/>
      <c r="F7" s="291"/>
      <c r="G7" s="291"/>
      <c r="H7" s="291"/>
      <c r="I7" s="291"/>
      <c r="J7" s="291"/>
      <c r="K7" s="291"/>
    </row>
    <row r="8" spans="1:11" ht="30.75" customHeight="1" x14ac:dyDescent="0.3">
      <c r="A8" s="55" t="s">
        <v>9</v>
      </c>
      <c r="B8" s="18"/>
      <c r="C8" s="285" t="s">
        <v>150</v>
      </c>
      <c r="D8" s="285"/>
      <c r="E8" s="286" t="s">
        <v>195</v>
      </c>
      <c r="F8" s="287"/>
      <c r="G8" s="287"/>
      <c r="H8" s="287"/>
      <c r="I8" s="287"/>
      <c r="J8" s="287"/>
      <c r="K8" s="288"/>
    </row>
    <row r="9" spans="1:11" ht="34.5" customHeight="1" x14ac:dyDescent="0.3">
      <c r="A9" s="55" t="s">
        <v>194</v>
      </c>
      <c r="B9" s="18"/>
      <c r="C9" s="285" t="s">
        <v>150</v>
      </c>
      <c r="D9" s="285"/>
      <c r="E9" s="286" t="s">
        <v>195</v>
      </c>
      <c r="F9" s="287"/>
      <c r="G9" s="287"/>
      <c r="H9" s="287"/>
      <c r="I9" s="287"/>
      <c r="J9" s="287"/>
      <c r="K9" s="288"/>
    </row>
    <row r="10" spans="1:11"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8" t="s">
        <v>231</v>
      </c>
      <c r="B1" s="149"/>
      <c r="C1" s="149"/>
    </row>
    <row r="2" spans="1:3" ht="15" thickBot="1" x14ac:dyDescent="0.35">
      <c r="A2" s="296" t="s">
        <v>160</v>
      </c>
      <c r="B2" s="296"/>
      <c r="C2" s="296"/>
    </row>
    <row r="3" spans="1:3" ht="16.2" thickBot="1" x14ac:dyDescent="0.35">
      <c r="A3" s="293" t="s">
        <v>172</v>
      </c>
      <c r="B3" s="294"/>
      <c r="C3" s="295"/>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2023-01-09T14:07:07Z</dcterms:modified>
</cp:coreProperties>
</file>